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İhale birimi\.AYAP\KADASTRO DAİRESİ BAŞKANLIĞI İHALELER\1.Grup\Bilgi Çizelgeleri\"/>
    </mc:Choice>
  </mc:AlternateContent>
  <xr:revisionPtr revIDLastSave="0" documentId="13_ncr:1_{C6FC3080-8F68-413A-AEF6-2E6E740EB512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Sayfa1" sheetId="1" r:id="rId1"/>
    <sheet name="Sayfa2" sheetId="2" r:id="rId2"/>
    <sheet name="+4" sheetId="3" r:id="rId3"/>
    <sheet name="20-02-2024" sheetId="4" r:id="rId4"/>
  </sheets>
  <definedNames>
    <definedName name="_xlnm.Print_Area" localSheetId="3">'20-02-2024'!$A$1:$AK$39</definedName>
    <definedName name="_xlnm.Print_Titles" localSheetId="3">'20-02-2024'!$2:$7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39" i="4" l="1"/>
  <c r="S9" i="4" l="1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8" i="4"/>
  <c r="X34" i="4"/>
  <c r="O34" i="4"/>
  <c r="M34" i="4"/>
  <c r="K34" i="4"/>
  <c r="X33" i="4"/>
  <c r="O33" i="4"/>
  <c r="M33" i="4"/>
  <c r="K33" i="4"/>
  <c r="X32" i="4"/>
  <c r="O32" i="4"/>
  <c r="M32" i="4"/>
  <c r="K32" i="4"/>
  <c r="X31" i="4"/>
  <c r="O31" i="4"/>
  <c r="M31" i="4"/>
  <c r="K31" i="4"/>
  <c r="X30" i="4"/>
  <c r="K30" i="4"/>
  <c r="X29" i="4"/>
  <c r="O29" i="4"/>
  <c r="M29" i="4"/>
  <c r="K29" i="4"/>
  <c r="X28" i="4"/>
  <c r="O28" i="4"/>
  <c r="M28" i="4"/>
  <c r="K28" i="4"/>
  <c r="M27" i="4" l="1"/>
  <c r="M23" i="4"/>
  <c r="X38" i="4" l="1"/>
  <c r="M38" i="4"/>
  <c r="X37" i="4"/>
  <c r="M37" i="4"/>
  <c r="K37" i="4"/>
  <c r="X36" i="4"/>
  <c r="O36" i="4"/>
  <c r="M36" i="4"/>
  <c r="K36" i="4"/>
  <c r="X35" i="4"/>
  <c r="O35" i="4"/>
  <c r="M35" i="4"/>
  <c r="K35" i="4"/>
  <c r="T39" i="4" l="1"/>
  <c r="U39" i="4"/>
  <c r="V39" i="4"/>
  <c r="W39" i="4"/>
  <c r="I39" i="4"/>
  <c r="J39" i="4"/>
  <c r="L39" i="4"/>
  <c r="N39" i="4"/>
  <c r="P39" i="4"/>
  <c r="Q39" i="4"/>
  <c r="R39" i="4"/>
  <c r="M39" i="4" l="1"/>
  <c r="K39" i="4"/>
  <c r="K10" i="4"/>
  <c r="M12" i="4"/>
  <c r="K14" i="4"/>
  <c r="M10" i="4"/>
  <c r="X10" i="4"/>
  <c r="M9" i="4"/>
  <c r="K9" i="4"/>
  <c r="X14" i="4"/>
  <c r="X15" i="4"/>
  <c r="M14" i="4"/>
  <c r="M15" i="4"/>
  <c r="K15" i="4"/>
  <c r="X25" i="4"/>
  <c r="M25" i="4"/>
  <c r="K25" i="4"/>
  <c r="X23" i="4"/>
  <c r="K23" i="4"/>
  <c r="X22" i="4"/>
  <c r="M22" i="4"/>
  <c r="K22" i="4"/>
  <c r="X19" i="4"/>
  <c r="K19" i="4"/>
  <c r="M19" i="4"/>
  <c r="X12" i="4"/>
  <c r="K13" i="4"/>
  <c r="M13" i="4"/>
  <c r="O13" i="4"/>
  <c r="X13" i="4"/>
  <c r="X27" i="4"/>
  <c r="O27" i="4"/>
  <c r="K27" i="4"/>
  <c r="X26" i="4"/>
  <c r="O26" i="4"/>
  <c r="M26" i="4"/>
  <c r="K26" i="4"/>
  <c r="X24" i="4"/>
  <c r="O24" i="4"/>
  <c r="M24" i="4"/>
  <c r="K24" i="4"/>
  <c r="X11" i="4"/>
  <c r="O11" i="4"/>
  <c r="M11" i="4"/>
  <c r="K11" i="4"/>
  <c r="X21" i="4"/>
  <c r="O21" i="4"/>
  <c r="M21" i="4"/>
  <c r="K21" i="4"/>
  <c r="X20" i="4"/>
  <c r="O20" i="4"/>
  <c r="M20" i="4"/>
  <c r="K20" i="4"/>
  <c r="X18" i="4"/>
  <c r="O18" i="4"/>
  <c r="M18" i="4"/>
  <c r="K18" i="4"/>
  <c r="X17" i="4"/>
  <c r="O17" i="4"/>
  <c r="M17" i="4"/>
  <c r="K17" i="4"/>
  <c r="X16" i="4"/>
  <c r="O16" i="4"/>
  <c r="M16" i="4"/>
  <c r="K16" i="4"/>
  <c r="X9" i="4"/>
  <c r="O9" i="4"/>
  <c r="X8" i="4"/>
  <c r="O8" i="4"/>
  <c r="M8" i="4"/>
  <c r="K8" i="4"/>
  <c r="U28" i="3"/>
  <c r="T28" i="3"/>
  <c r="P28" i="3"/>
  <c r="N28" i="3"/>
  <c r="L28" i="3"/>
  <c r="J28" i="3"/>
  <c r="I28" i="3"/>
  <c r="X27" i="3"/>
  <c r="S27" i="3"/>
  <c r="O27" i="3"/>
  <c r="K27" i="3"/>
  <c r="X26" i="3"/>
  <c r="S26" i="3"/>
  <c r="O26" i="3"/>
  <c r="M26" i="3"/>
  <c r="K26" i="3"/>
  <c r="K13" i="1"/>
  <c r="M13" i="1"/>
  <c r="O13" i="1"/>
  <c r="S13" i="1"/>
  <c r="X13" i="1"/>
  <c r="X24" i="3"/>
  <c r="S24" i="3"/>
  <c r="O24" i="3"/>
  <c r="M24" i="3"/>
  <c r="K24" i="3"/>
  <c r="W28" i="3"/>
  <c r="V28" i="3"/>
  <c r="R28" i="3"/>
  <c r="Q28" i="3"/>
  <c r="X22" i="3"/>
  <c r="S22" i="3"/>
  <c r="O22" i="3"/>
  <c r="M22" i="3"/>
  <c r="K22" i="3"/>
  <c r="X19" i="3"/>
  <c r="S19" i="3"/>
  <c r="O19" i="3"/>
  <c r="M19" i="3"/>
  <c r="K19" i="3"/>
  <c r="X18" i="3"/>
  <c r="S18" i="3"/>
  <c r="O18" i="3"/>
  <c r="M18" i="3"/>
  <c r="K18" i="3"/>
  <c r="X16" i="3"/>
  <c r="S16" i="3"/>
  <c r="O16" i="3"/>
  <c r="M16" i="3"/>
  <c r="K16" i="3"/>
  <c r="X15" i="3"/>
  <c r="S15" i="3"/>
  <c r="O15" i="3"/>
  <c r="M15" i="3"/>
  <c r="K15" i="3"/>
  <c r="X14" i="3"/>
  <c r="S14" i="3"/>
  <c r="O14" i="3"/>
  <c r="M14" i="3"/>
  <c r="K14" i="3"/>
  <c r="X11" i="3"/>
  <c r="S11" i="3"/>
  <c r="O11" i="3"/>
  <c r="M11" i="3"/>
  <c r="K11" i="3"/>
  <c r="X9" i="3"/>
  <c r="S9" i="3"/>
  <c r="O9" i="3"/>
  <c r="K9" i="3"/>
  <c r="X8" i="3"/>
  <c r="S8" i="3"/>
  <c r="O8" i="3"/>
  <c r="M8" i="3"/>
  <c r="K8" i="3"/>
  <c r="W24" i="2"/>
  <c r="V24" i="2"/>
  <c r="U24" i="2"/>
  <c r="T24" i="2"/>
  <c r="R24" i="2"/>
  <c r="Q24" i="2"/>
  <c r="P24" i="2"/>
  <c r="N24" i="2"/>
  <c r="L24" i="2"/>
  <c r="J24" i="2"/>
  <c r="I24" i="2"/>
  <c r="X22" i="2"/>
  <c r="S22" i="2"/>
  <c r="O22" i="2"/>
  <c r="M22" i="2"/>
  <c r="K22" i="2"/>
  <c r="X19" i="2"/>
  <c r="S19" i="2"/>
  <c r="O19" i="2"/>
  <c r="M19" i="2"/>
  <c r="K19" i="2"/>
  <c r="K21" i="1"/>
  <c r="M21" i="1"/>
  <c r="O21" i="1"/>
  <c r="S21" i="1"/>
  <c r="X21" i="1"/>
  <c r="X18" i="2"/>
  <c r="S18" i="2"/>
  <c r="O18" i="2"/>
  <c r="M18" i="2"/>
  <c r="K18" i="2"/>
  <c r="X16" i="2"/>
  <c r="S16" i="2"/>
  <c r="O16" i="2"/>
  <c r="M16" i="2"/>
  <c r="K16" i="2"/>
  <c r="K30" i="1"/>
  <c r="M30" i="1"/>
  <c r="O30" i="1"/>
  <c r="S30" i="1"/>
  <c r="X30" i="1"/>
  <c r="X15" i="2"/>
  <c r="S15" i="2"/>
  <c r="O15" i="2"/>
  <c r="M15" i="2"/>
  <c r="K15" i="2"/>
  <c r="X14" i="2"/>
  <c r="S14" i="2"/>
  <c r="O14" i="2"/>
  <c r="M14" i="2"/>
  <c r="K14" i="2"/>
  <c r="K27" i="1"/>
  <c r="M27" i="1"/>
  <c r="O27" i="1"/>
  <c r="S27" i="1"/>
  <c r="X27" i="1"/>
  <c r="X11" i="2"/>
  <c r="S11" i="2"/>
  <c r="O11" i="2"/>
  <c r="M11" i="2"/>
  <c r="K11" i="2"/>
  <c r="X9" i="2"/>
  <c r="S9" i="2"/>
  <c r="O9" i="2"/>
  <c r="K9" i="2"/>
  <c r="K9" i="1"/>
  <c r="O9" i="1"/>
  <c r="S9" i="1"/>
  <c r="X9" i="1"/>
  <c r="X8" i="2"/>
  <c r="S8" i="2"/>
  <c r="O8" i="2"/>
  <c r="M8" i="2"/>
  <c r="K8" i="2"/>
  <c r="K16" i="1"/>
  <c r="M16" i="1"/>
  <c r="O16" i="1"/>
  <c r="S16" i="1"/>
  <c r="X16" i="1"/>
  <c r="K17" i="1"/>
  <c r="M17" i="1"/>
  <c r="O17" i="1"/>
  <c r="S17" i="1"/>
  <c r="X17" i="1"/>
  <c r="K18" i="1"/>
  <c r="M18" i="1"/>
  <c r="O18" i="1"/>
  <c r="S18" i="1"/>
  <c r="X18" i="1"/>
  <c r="K19" i="1"/>
  <c r="M19" i="1"/>
  <c r="O19" i="1"/>
  <c r="S19" i="1"/>
  <c r="X19" i="1"/>
  <c r="K20" i="1"/>
  <c r="M20" i="1"/>
  <c r="O20" i="1"/>
  <c r="S20" i="1"/>
  <c r="X20" i="1"/>
  <c r="K22" i="1"/>
  <c r="M22" i="1"/>
  <c r="O22" i="1"/>
  <c r="S22" i="1"/>
  <c r="X22" i="1"/>
  <c r="W34" i="1"/>
  <c r="V34" i="1"/>
  <c r="U34" i="1"/>
  <c r="L34" i="1"/>
  <c r="N34" i="1"/>
  <c r="P34" i="1"/>
  <c r="Q34" i="1"/>
  <c r="R34" i="1"/>
  <c r="J34" i="1"/>
  <c r="I34" i="1"/>
  <c r="X32" i="1"/>
  <c r="X31" i="1"/>
  <c r="X29" i="1"/>
  <c r="X28" i="1"/>
  <c r="X26" i="1"/>
  <c r="X25" i="1"/>
  <c r="X24" i="1"/>
  <c r="X23" i="1"/>
  <c r="O15" i="1"/>
  <c r="S15" i="1"/>
  <c r="S23" i="1"/>
  <c r="S24" i="1"/>
  <c r="S25" i="1"/>
  <c r="S26" i="1"/>
  <c r="S28" i="1"/>
  <c r="S29" i="1"/>
  <c r="S31" i="1"/>
  <c r="S32" i="1"/>
  <c r="S33" i="1"/>
  <c r="X15" i="1"/>
  <c r="X14" i="1"/>
  <c r="S14" i="1"/>
  <c r="O10" i="1"/>
  <c r="O11" i="1"/>
  <c r="O12" i="1"/>
  <c r="O14" i="1"/>
  <c r="O23" i="1"/>
  <c r="O24" i="1"/>
  <c r="O25" i="1"/>
  <c r="O26" i="1"/>
  <c r="O28" i="1"/>
  <c r="O29" i="1"/>
  <c r="O31" i="1"/>
  <c r="O32" i="1"/>
  <c r="O33" i="1"/>
  <c r="M14" i="1"/>
  <c r="M23" i="1"/>
  <c r="M24" i="1"/>
  <c r="M25" i="1"/>
  <c r="M26" i="1"/>
  <c r="M28" i="1"/>
  <c r="M29" i="1"/>
  <c r="M31" i="1"/>
  <c r="M32" i="1"/>
  <c r="M33" i="1"/>
  <c r="K14" i="1"/>
  <c r="K15" i="1"/>
  <c r="K23" i="1"/>
  <c r="K24" i="1"/>
  <c r="K25" i="1"/>
  <c r="K26" i="1"/>
  <c r="K28" i="1"/>
  <c r="K29" i="1"/>
  <c r="K31" i="1"/>
  <c r="K32" i="1"/>
  <c r="K33" i="1"/>
  <c r="S12" i="1"/>
  <c r="M12" i="1"/>
  <c r="K12" i="1"/>
  <c r="X12" i="1"/>
  <c r="X11" i="1"/>
  <c r="S11" i="1"/>
  <c r="M11" i="1"/>
  <c r="K11" i="1"/>
  <c r="X10" i="1"/>
  <c r="S10" i="1"/>
  <c r="M10" i="1"/>
  <c r="K10" i="1"/>
  <c r="X8" i="1"/>
  <c r="M8" i="1"/>
  <c r="K8" i="1"/>
  <c r="X34" i="1" l="1"/>
  <c r="X24" i="2"/>
  <c r="S28" i="3"/>
  <c r="S34" i="1"/>
  <c r="S24" i="2"/>
  <c r="X28" i="3"/>
  <c r="X39" i="4"/>
  <c r="S39" i="4"/>
  <c r="O39" i="4"/>
</calcChain>
</file>

<file path=xl/sharedStrings.xml><?xml version="1.0" encoding="utf-8"?>
<sst xmlns="http://schemas.openxmlformats.org/spreadsheetml/2006/main" count="1450" uniqueCount="175">
  <si>
    <t>SIRA 
NO</t>
  </si>
  <si>
    <t>İLÇE</t>
  </si>
  <si>
    <t>UZAKLIK</t>
  </si>
  <si>
    <t>MÜDÜRLÜĞE</t>
  </si>
  <si>
    <t>BAĞLI İLÇEYE</t>
  </si>
  <si>
    <t>BELEDİYE SINIR</t>
  </si>
  <si>
    <t>BÜYÜKŞEHİR
BELEDİYE SINIRI
İÇİNDE</t>
  </si>
  <si>
    <t>BELEDİYE SINIRI
İÇİNDE</t>
  </si>
  <si>
    <t>ALAN</t>
  </si>
  <si>
    <t>BİRİMİN
TOPLAM ALANI</t>
  </si>
  <si>
    <t>ORMAN
İLİŞKİ
DURUMU</t>
  </si>
  <si>
    <t>DIŞ/
KENAR
/İÇ</t>
  </si>
  <si>
    <t>KADASTRO YAPIM 
YÖNTEMİ</t>
  </si>
  <si>
    <t>KADASTRO YAPIM YILI</t>
  </si>
  <si>
    <t>KOORDİNAT SİSTEMİ</t>
  </si>
  <si>
    <t>UYGULANAN KANUN</t>
  </si>
  <si>
    <t>PAFTA</t>
  </si>
  <si>
    <t>ADEDİ</t>
  </si>
  <si>
    <t>ÇİZGİSEL /
SAYISAL</t>
  </si>
  <si>
    <t>ALTLIK TÜRÜ</t>
  </si>
  <si>
    <t>İMAR</t>
  </si>
  <si>
    <t>İMAR PLANI</t>
  </si>
  <si>
    <t>(KM)</t>
  </si>
  <si>
    <t>E/H</t>
  </si>
  <si>
    <t>(ADET)</t>
  </si>
  <si>
    <t>DÖNÜM</t>
  </si>
  <si>
    <t>D/K/İ</t>
  </si>
  <si>
    <t>(V/Y)</t>
  </si>
  <si>
    <t>(E/H)</t>
  </si>
  <si>
    <t>İMAR PLANI UYGULANDI MI?</t>
  </si>
  <si>
    <t>DEVAM EDEN İMAR
UYGULAMASI</t>
  </si>
  <si>
    <t>Kadastro Teknisyeni</t>
  </si>
  <si>
    <t>Kontrol Mühendisi</t>
  </si>
  <si>
    <t>…./…./….</t>
  </si>
  <si>
    <t>…./…./……</t>
  </si>
  <si>
    <t>Bölge Müdürü</t>
  </si>
  <si>
    <t>KADASTRO GÜNCELLEME 
ALANI
…………
Köyü
…………
Mah .</t>
  </si>
  <si>
    <t>BELDE</t>
  </si>
  <si>
    <t>EK-1</t>
  </si>
  <si>
    <t>Kadastro Müdürü</t>
  </si>
  <si>
    <t>Toplam Alan</t>
  </si>
  <si>
    <t>TOPLAM</t>
  </si>
  <si>
    <t xml:space="preserve">
KADASTRO YÖNÜYLE 
İŞLEME TABİ PARSEL SAYISI</t>
  </si>
  <si>
    <t xml:space="preserve">KADASTRO YÖNÜYLE 
İŞLEME TABİ KISMIN ALANI </t>
  </si>
  <si>
    <t xml:space="preserve">                                     2005 YILINDAN SONRA YAPILAN  ORMAN, 2B VE GEÇİCİ 8 ALANI</t>
  </si>
  <si>
    <t>KADASTRO GÜNCELLEME ALANINI GÖSTERİR BİRİMLERE AİT DEĞERLENDİRME ÇİZELGESİ</t>
  </si>
  <si>
    <t xml:space="preserve">                                      3402/EK 1
YAPILACAK ORAN</t>
  </si>
  <si>
    <t xml:space="preserve">                                                                                                  3402/ 22-A 
YAPILACAK
PARSEL SAYISI</t>
  </si>
  <si>
    <t>GEÇİCİ
KOORDİNATLI
PARSEL SAYISI</t>
  </si>
  <si>
    <t xml:space="preserve">
TOPLAM
PARSEL SAYISI</t>
  </si>
  <si>
    <t xml:space="preserve">                                                                                                  İYİLEŞTİRME
DÖNÜŞÜM YAPILACAK
PARSEL ORANI</t>
  </si>
  <si>
    <t xml:space="preserve">                                                                                                  3402/ 22-A 
YAPILACAK PARSEL
ORAN</t>
  </si>
  <si>
    <t>PARSEL SAYISI VE ORANLARI</t>
  </si>
  <si>
    <t xml:space="preserve">                                                                                                  İYİLEŞTİRME
DÖNÜŞÜM YAPILACAK
PARSEL SAYISI</t>
  </si>
  <si>
    <t xml:space="preserve">                                      3402/EK 1 YAPILACAK
PARSEL SAYISI                                                                              </t>
  </si>
  <si>
    <t>GEÇİCİ KOORDİNATLI
PARSELLER TOPLAM ALANI</t>
  </si>
  <si>
    <t>ORAN (%)</t>
  </si>
  <si>
    <t>İHALEYE ÇIKILACAK               TOPLAM ALAN
(21-22+23)</t>
  </si>
  <si>
    <t>YAPI YOĞUNLUĞU</t>
  </si>
  <si>
    <t xml:space="preserve"> İHALEYE ÇIKILACAK             TOPLAM PARSEL SAYISI (12+14+16-17+18)</t>
  </si>
  <si>
    <t xml:space="preserve">
BELİRTİLMEK
İSTENEN DİĞER
HUSUSLAR</t>
  </si>
  <si>
    <t>Birimde kadastro güncelleme çalışması planlanması durumunda bu cetvel düzenlenecektir.</t>
  </si>
  <si>
    <t>1-</t>
  </si>
  <si>
    <t>2-</t>
  </si>
  <si>
    <t>3-</t>
  </si>
  <si>
    <t>Birimdeki tescilli yapılı parsel sayısı/Birimdeki toplam parsel sayısı oranı(% olarak yazılacak) Küsuratlı olanlar üste tam sayıya yuvarlanacaktır.</t>
  </si>
  <si>
    <t>2005 YILINDAN SONRA YAPILAN  ORMAN, 2B VE GEÇİCİ 8 PARSEL SAYISI</t>
  </si>
  <si>
    <t>4-</t>
  </si>
  <si>
    <t>11+13+15 toplamı %100 olmalıdır.</t>
  </si>
  <si>
    <t>12, 14 ve 16 nolu kalemlerde ki parsel sayıları oranlarına göre hesaplanacaktır. Küsuratlı olanlar üste tam sayıya yuvarlanacaktır. 12+14+16 taplamı 10 numaralı kaleme eşit olmalıdır.</t>
  </si>
  <si>
    <t>EŞME</t>
  </si>
  <si>
    <t>Davutlar</t>
  </si>
  <si>
    <t>Elvanlar</t>
  </si>
  <si>
    <t>Güllü</t>
  </si>
  <si>
    <t>Güneyköy</t>
  </si>
  <si>
    <t>Günyaka</t>
  </si>
  <si>
    <t>Hamamdere</t>
  </si>
  <si>
    <t>Hardallı</t>
  </si>
  <si>
    <t>İsalar</t>
  </si>
  <si>
    <t>İstasyon</t>
  </si>
  <si>
    <t>Kayalı</t>
  </si>
  <si>
    <t>Kayapınar</t>
  </si>
  <si>
    <t>Kazaklar</t>
  </si>
  <si>
    <t>Keklikli</t>
  </si>
  <si>
    <t>Kıranköy</t>
  </si>
  <si>
    <t>Kolankaya</t>
  </si>
  <si>
    <t>Köseler</t>
  </si>
  <si>
    <t>Köylüoğlu</t>
  </si>
  <si>
    <t>Manavlı</t>
  </si>
  <si>
    <t>Narıncalı</t>
  </si>
  <si>
    <t>Narlı</t>
  </si>
  <si>
    <t>Oymalı</t>
  </si>
  <si>
    <t>Poslu</t>
  </si>
  <si>
    <t>Şehitli</t>
  </si>
  <si>
    <t>Üçeylül</t>
  </si>
  <si>
    <t>Yaylaköy</t>
  </si>
  <si>
    <t>Uluyayla</t>
  </si>
  <si>
    <t>H</t>
  </si>
  <si>
    <t>E</t>
  </si>
  <si>
    <t>ED 50</t>
  </si>
  <si>
    <t>D</t>
  </si>
  <si>
    <t>F+P+S</t>
  </si>
  <si>
    <t>F+T+P+S</t>
  </si>
  <si>
    <t>F+P</t>
  </si>
  <si>
    <t>F+S</t>
  </si>
  <si>
    <t>Y</t>
  </si>
  <si>
    <t>V</t>
  </si>
  <si>
    <t>ED50</t>
  </si>
  <si>
    <t>Ç/S</t>
  </si>
  <si>
    <t>LOKAL/ED50</t>
  </si>
  <si>
    <t>F+P+T</t>
  </si>
  <si>
    <t>Ç</t>
  </si>
  <si>
    <t>D/K</t>
  </si>
  <si>
    <t>İLİ: UŞAK</t>
  </si>
  <si>
    <t>BÖLGE MÜDÜRLÜĞÜ : DENİZLİ</t>
  </si>
  <si>
    <t>CUMHURİYET MAH.</t>
  </si>
  <si>
    <t>K/İ</t>
  </si>
  <si>
    <t>F/P</t>
  </si>
  <si>
    <t>ALM</t>
  </si>
  <si>
    <t>AHMETLER</t>
  </si>
  <si>
    <t xml:space="preserve">E </t>
  </si>
  <si>
    <t>AST</t>
  </si>
  <si>
    <t>AĞABEY</t>
  </si>
  <si>
    <t>KARAAHMETLİ</t>
  </si>
  <si>
    <t>DELİBAŞLI</t>
  </si>
  <si>
    <t>DERELİ</t>
  </si>
  <si>
    <t>ŞEHİTALİBEY MAH.</t>
  </si>
  <si>
    <t>P</t>
  </si>
  <si>
    <t>CEMALÇAVUŞ</t>
  </si>
  <si>
    <t>SİVASLI</t>
  </si>
  <si>
    <t>TATAR</t>
  </si>
  <si>
    <t>F/T</t>
  </si>
  <si>
    <t>ED_50</t>
  </si>
  <si>
    <t xml:space="preserve">Ç </t>
  </si>
  <si>
    <t xml:space="preserve">A </t>
  </si>
  <si>
    <t>F/K</t>
  </si>
  <si>
    <t xml:space="preserve">AL </t>
  </si>
  <si>
    <t xml:space="preserve">F </t>
  </si>
  <si>
    <t>L</t>
  </si>
  <si>
    <t>MERKEZ</t>
  </si>
  <si>
    <t>İ</t>
  </si>
  <si>
    <t>F</t>
  </si>
  <si>
    <t>A</t>
  </si>
  <si>
    <t>Hocalar</t>
  </si>
  <si>
    <t>K</t>
  </si>
  <si>
    <t>Lokal</t>
  </si>
  <si>
    <t xml:space="preserve">Karahasan </t>
  </si>
  <si>
    <t>Şükraniye</t>
  </si>
  <si>
    <t>23/02/2024</t>
  </si>
  <si>
    <t>Mehmet Onur SADİOĞLU</t>
  </si>
  <si>
    <t>Selahattin TURAN</t>
  </si>
  <si>
    <t>Ertuğrul BOYSAN</t>
  </si>
  <si>
    <t>Atilla DEVELİ</t>
  </si>
  <si>
    <t>Veysel ELALDI</t>
  </si>
  <si>
    <t>Kerim ÖZDEMİR</t>
  </si>
  <si>
    <t>Cumhuriyet Mah.</t>
  </si>
  <si>
    <t>Üçeylül Mah.</t>
  </si>
  <si>
    <t>Şehitalibey Mah.</t>
  </si>
  <si>
    <t>Ahmetler</t>
  </si>
  <si>
    <t>Ağabey</t>
  </si>
  <si>
    <t>Karaahmetli</t>
  </si>
  <si>
    <t>Delibaşlı</t>
  </si>
  <si>
    <t>Dereli</t>
  </si>
  <si>
    <t>Cemalçavuş</t>
  </si>
  <si>
    <t>Atatürk Mah.</t>
  </si>
  <si>
    <t>Fevziçakmak Mah.</t>
  </si>
  <si>
    <t>Ağaçbeyli</t>
  </si>
  <si>
    <t>Akıncılar Mah.</t>
  </si>
  <si>
    <t>Konak Mah.</t>
  </si>
  <si>
    <t>Evrenli Mah.</t>
  </si>
  <si>
    <t xml:space="preserve">Ciğerdede </t>
  </si>
  <si>
    <t>İstasyon Mah.</t>
  </si>
  <si>
    <t>Elvanlar Mah.</t>
  </si>
  <si>
    <t>BÖLGE MÜDÜRLÜĞÜ : DENİZLİ XVIII. BÖLGE MÜDÜRLÜĞÜ</t>
  </si>
  <si>
    <t>KADASTRO GÜNCELLEME ALANINI GÖSTERİR BİRİMLERE AİT DEĞERLENDİRME ÇİZELGESİ (USK-ESM 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</si>
</sst>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 Tur"/>
      <charset val="162"/>
    </font>
    <font>
      <sz val="8"/>
      <name val="Arial Tur"/>
      <charset val="162"/>
    </font>
    <font>
      <sz val="7"/>
      <name val="Arial Tur"/>
      <charset val="162"/>
    </font>
    <font>
      <b/>
      <sz val="11"/>
      <name val="Arial Tur"/>
      <charset val="162"/>
    </font>
    <font>
      <b/>
      <sz val="10"/>
      <name val="Arial Tur"/>
      <charset val="162"/>
    </font>
    <font>
      <b/>
      <sz val="7"/>
      <name val="Arial Tur"/>
      <charset val="162"/>
    </font>
    <font>
      <sz val="10"/>
      <name val="Times New Roman"/>
      <family val="1"/>
      <charset val="162"/>
    </font>
    <font>
      <sz val="7"/>
      <name val="Times New Roman"/>
      <family val="1"/>
      <charset val="162"/>
    </font>
    <font>
      <b/>
      <sz val="8"/>
      <name val="Arial Tur"/>
      <charset val="162"/>
    </font>
    <font>
      <sz val="8"/>
      <name val="Times New Roman"/>
      <family val="1"/>
      <charset val="162"/>
    </font>
    <font>
      <b/>
      <sz val="9"/>
      <name val="Arial Tur"/>
      <charset val="162"/>
    </font>
    <font>
      <sz val="9"/>
      <name val="Arial Tur"/>
      <charset val="162"/>
    </font>
    <font>
      <b/>
      <sz val="14"/>
      <name val="Arial Tur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1" xfId="0" applyFont="1" applyBorder="1"/>
    <xf numFmtId="0" fontId="5" fillId="0" borderId="1" xfId="0" applyFont="1" applyBorder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5" fillId="0" borderId="1" xfId="0" applyFont="1" applyBorder="1"/>
    <xf numFmtId="0" fontId="1" fillId="0" borderId="0" xfId="0" applyFont="1"/>
    <xf numFmtId="0" fontId="9" fillId="0" borderId="0" xfId="0" applyFont="1"/>
    <xf numFmtId="0" fontId="9" fillId="0" borderId="0" xfId="0" applyFont="1" applyAlignment="1">
      <alignment horizontal="center"/>
    </xf>
    <xf numFmtId="0" fontId="8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0" fillId="0" borderId="0" xfId="0" applyNumberFormat="1"/>
    <xf numFmtId="2" fontId="5" fillId="0" borderId="1" xfId="0" applyNumberFormat="1" applyFont="1" applyBorder="1" applyAlignment="1">
      <alignment horizontal="center" vertical="center" textRotation="90" wrapText="1"/>
    </xf>
    <xf numFmtId="2" fontId="5" fillId="0" borderId="1" xfId="0" applyNumberFormat="1" applyFont="1" applyBorder="1" applyAlignment="1">
      <alignment horizontal="center"/>
    </xf>
    <xf numFmtId="2" fontId="2" fillId="0" borderId="1" xfId="0" applyNumberFormat="1" applyFont="1" applyBorder="1"/>
    <xf numFmtId="2" fontId="5" fillId="0" borderId="1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2" fontId="9" fillId="0" borderId="0" xfId="0" applyNumberFormat="1" applyFont="1"/>
    <xf numFmtId="2" fontId="6" fillId="0" borderId="0" xfId="0" applyNumberFormat="1" applyFont="1"/>
    <xf numFmtId="1" fontId="2" fillId="0" borderId="1" xfId="0" applyNumberFormat="1" applyFont="1" applyBorder="1"/>
    <xf numFmtId="0" fontId="2" fillId="0" borderId="1" xfId="0" applyFont="1" applyBorder="1" applyAlignment="1">
      <alignment wrapText="1"/>
    </xf>
    <xf numFmtId="164" fontId="2" fillId="0" borderId="1" xfId="0" applyNumberFormat="1" applyFont="1" applyBorder="1"/>
    <xf numFmtId="9" fontId="2" fillId="0" borderId="1" xfId="0" applyNumberFormat="1" applyFont="1" applyBorder="1"/>
    <xf numFmtId="0" fontId="0" fillId="0" borderId="1" xfId="0" applyBorder="1"/>
    <xf numFmtId="0" fontId="2" fillId="0" borderId="0" xfId="0" applyFont="1"/>
    <xf numFmtId="0" fontId="11" fillId="0" borderId="0" xfId="0" applyFont="1"/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1" fillId="2" borderId="0" xfId="0" applyFont="1" applyFill="1"/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1" fontId="0" fillId="0" borderId="0" xfId="0" applyNumberFormat="1" applyAlignment="1">
      <alignment horizontal="right"/>
    </xf>
    <xf numFmtId="1" fontId="5" fillId="0" borderId="1" xfId="0" applyNumberFormat="1" applyFont="1" applyBorder="1" applyAlignment="1">
      <alignment horizontal="right" vertical="center" textRotation="90" wrapText="1"/>
    </xf>
    <xf numFmtId="1" fontId="5" fillId="0" borderId="1" xfId="0" applyNumberFormat="1" applyFont="1" applyBorder="1" applyAlignment="1">
      <alignment horizontal="right"/>
    </xf>
    <xf numFmtId="1" fontId="9" fillId="2" borderId="0" xfId="0" applyNumberFormat="1" applyFont="1" applyFill="1" applyAlignment="1">
      <alignment horizontal="right"/>
    </xf>
    <xf numFmtId="0" fontId="9" fillId="2" borderId="0" xfId="0" applyFont="1" applyFill="1" applyAlignment="1">
      <alignment horizontal="left"/>
    </xf>
    <xf numFmtId="49" fontId="0" fillId="2" borderId="0" xfId="0" applyNumberFormat="1" applyFill="1"/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5" fillId="0" borderId="11" xfId="0" applyFont="1" applyBorder="1" applyAlignment="1">
      <alignment horizontal="center"/>
    </xf>
    <xf numFmtId="0" fontId="5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1" fontId="10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8" xfId="0" applyFont="1" applyBorder="1"/>
    <xf numFmtId="0" fontId="11" fillId="0" borderId="19" xfId="0" applyFont="1" applyBorder="1"/>
    <xf numFmtId="0" fontId="4" fillId="0" borderId="1" xfId="0" applyFont="1" applyBorder="1" applyAlignment="1">
      <alignment horizontal="left"/>
    </xf>
    <xf numFmtId="0" fontId="5" fillId="0" borderId="5" xfId="0" applyFont="1" applyBorder="1" applyAlignment="1">
      <alignment horizontal="center" vertical="center" textRotation="90" wrapText="1"/>
    </xf>
    <xf numFmtId="0" fontId="5" fillId="0" borderId="6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49" fontId="0" fillId="2" borderId="0" xfId="0" applyNumberFormat="1" applyFill="1" applyAlignment="1">
      <alignment horizontal="center"/>
    </xf>
    <xf numFmtId="0" fontId="9" fillId="2" borderId="0" xfId="0" applyFont="1" applyFill="1" applyAlignment="1">
      <alignment horizontal="left"/>
    </xf>
    <xf numFmtId="49" fontId="0" fillId="2" borderId="0" xfId="0" applyNumberFormat="1" applyFill="1" applyAlignment="1">
      <alignment horizontal="left"/>
    </xf>
    <xf numFmtId="0" fontId="0" fillId="2" borderId="0" xfId="0" applyFill="1" applyAlignment="1">
      <alignment horizontal="left"/>
    </xf>
    <xf numFmtId="0" fontId="10" fillId="0" borderId="1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textRotation="90" wrapText="1"/>
    </xf>
    <xf numFmtId="1" fontId="5" fillId="0" borderId="2" xfId="0" applyNumberFormat="1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59"/>
  <sheetViews>
    <sheetView zoomScale="110" zoomScaleNormal="110" workbookViewId="0">
      <selection activeCell="A15" sqref="A15:IV15"/>
    </sheetView>
  </sheetViews>
  <sheetFormatPr defaultRowHeight="12.75" x14ac:dyDescent="0.2"/>
  <cols>
    <col min="1" max="1" width="5.42578125" customWidth="1"/>
    <col min="2" max="2" width="9.7109375" customWidth="1"/>
    <col min="3" max="3" width="9.5703125" customWidth="1"/>
    <col min="4" max="4" width="11.28515625" customWidth="1"/>
    <col min="5" max="5" width="3.28515625" customWidth="1"/>
    <col min="6" max="6" width="3.42578125" customWidth="1"/>
    <col min="7" max="7" width="6.42578125" customWidth="1"/>
    <col min="8" max="8" width="5.140625" style="13" customWidth="1"/>
    <col min="9" max="13" width="8.5703125" customWidth="1"/>
    <col min="14" max="18" width="9.140625" customWidth="1"/>
    <col min="19" max="19" width="9.140625" style="5" customWidth="1"/>
    <col min="20" max="20" width="10.140625" style="26" customWidth="1"/>
    <col min="21" max="23" width="10.140625" customWidth="1"/>
    <col min="24" max="24" width="8.7109375" style="5" customWidth="1"/>
    <col min="25" max="26" width="6.7109375" customWidth="1"/>
    <col min="27" max="27" width="4.140625" customWidth="1"/>
    <col min="28" max="28" width="5.140625" customWidth="1"/>
    <col min="29" max="30" width="4.140625" customWidth="1"/>
    <col min="31" max="32" width="3.5703125" customWidth="1"/>
    <col min="33" max="33" width="5.5703125" customWidth="1"/>
    <col min="34" max="34" width="3.5703125" customWidth="1"/>
    <col min="35" max="36" width="5.28515625" customWidth="1"/>
    <col min="37" max="37" width="20.28515625" customWidth="1"/>
  </cols>
  <sheetData>
    <row r="1" spans="1:37" x14ac:dyDescent="0.2">
      <c r="AK1" s="10" t="s">
        <v>38</v>
      </c>
    </row>
    <row r="2" spans="1:37" s="13" customFormat="1" ht="30.75" customHeight="1" x14ac:dyDescent="0.2">
      <c r="A2" s="80" t="s">
        <v>45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</row>
    <row r="3" spans="1:37" ht="22.5" customHeight="1" x14ac:dyDescent="0.2">
      <c r="A3" s="76" t="s">
        <v>113</v>
      </c>
      <c r="B3" s="76"/>
      <c r="C3" s="76"/>
      <c r="D3" s="76"/>
      <c r="E3" s="76" t="s">
        <v>114</v>
      </c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94" t="s">
        <v>60</v>
      </c>
    </row>
    <row r="4" spans="1:37" ht="35.25" customHeight="1" x14ac:dyDescent="0.2">
      <c r="A4" s="81" t="s">
        <v>0</v>
      </c>
      <c r="B4" s="82" t="s">
        <v>1</v>
      </c>
      <c r="C4" s="81" t="s">
        <v>37</v>
      </c>
      <c r="D4" s="81" t="s">
        <v>36</v>
      </c>
      <c r="E4" s="82" t="s">
        <v>2</v>
      </c>
      <c r="F4" s="82"/>
      <c r="G4" s="82" t="s">
        <v>5</v>
      </c>
      <c r="H4" s="82"/>
      <c r="I4" s="83" t="s">
        <v>52</v>
      </c>
      <c r="J4" s="84"/>
      <c r="K4" s="84"/>
      <c r="L4" s="84"/>
      <c r="M4" s="84"/>
      <c r="N4" s="84"/>
      <c r="O4" s="84"/>
      <c r="P4" s="84"/>
      <c r="Q4" s="84"/>
      <c r="R4" s="84"/>
      <c r="S4" s="85"/>
      <c r="T4" s="83" t="s">
        <v>8</v>
      </c>
      <c r="U4" s="84"/>
      <c r="V4" s="84"/>
      <c r="W4" s="84"/>
      <c r="X4" s="85"/>
      <c r="Y4" s="7" t="s">
        <v>10</v>
      </c>
      <c r="Z4" s="77" t="s">
        <v>12</v>
      </c>
      <c r="AA4" s="77" t="s">
        <v>13</v>
      </c>
      <c r="AB4" s="77" t="s">
        <v>14</v>
      </c>
      <c r="AC4" s="77" t="s">
        <v>15</v>
      </c>
      <c r="AD4" s="77" t="s">
        <v>58</v>
      </c>
      <c r="AE4" s="82" t="s">
        <v>16</v>
      </c>
      <c r="AF4" s="82"/>
      <c r="AG4" s="82"/>
      <c r="AH4" s="82" t="s">
        <v>20</v>
      </c>
      <c r="AI4" s="82"/>
      <c r="AJ4" s="82"/>
      <c r="AK4" s="95"/>
    </row>
    <row r="5" spans="1:37" ht="96" customHeight="1" x14ac:dyDescent="0.2">
      <c r="A5" s="81"/>
      <c r="B5" s="82"/>
      <c r="C5" s="81"/>
      <c r="D5" s="81"/>
      <c r="E5" s="8" t="s">
        <v>3</v>
      </c>
      <c r="F5" s="8" t="s">
        <v>4</v>
      </c>
      <c r="G5" s="9" t="s">
        <v>6</v>
      </c>
      <c r="H5" s="9" t="s">
        <v>7</v>
      </c>
      <c r="I5" s="9" t="s">
        <v>49</v>
      </c>
      <c r="J5" s="9" t="s">
        <v>48</v>
      </c>
      <c r="K5" s="9" t="s">
        <v>50</v>
      </c>
      <c r="L5" s="9" t="s">
        <v>53</v>
      </c>
      <c r="M5" s="9" t="s">
        <v>51</v>
      </c>
      <c r="N5" s="9" t="s">
        <v>47</v>
      </c>
      <c r="O5" s="9" t="s">
        <v>46</v>
      </c>
      <c r="P5" s="9" t="s">
        <v>54</v>
      </c>
      <c r="Q5" s="9" t="s">
        <v>66</v>
      </c>
      <c r="R5" s="9" t="s">
        <v>42</v>
      </c>
      <c r="S5" s="9" t="s">
        <v>59</v>
      </c>
      <c r="T5" s="27" t="s">
        <v>9</v>
      </c>
      <c r="U5" s="9" t="s">
        <v>55</v>
      </c>
      <c r="V5" s="9" t="s">
        <v>44</v>
      </c>
      <c r="W5" s="9" t="s">
        <v>43</v>
      </c>
      <c r="X5" s="9" t="s">
        <v>57</v>
      </c>
      <c r="Y5" s="6" t="s">
        <v>11</v>
      </c>
      <c r="Z5" s="78"/>
      <c r="AA5" s="78"/>
      <c r="AB5" s="78"/>
      <c r="AC5" s="78"/>
      <c r="AD5" s="78"/>
      <c r="AE5" s="77" t="s">
        <v>17</v>
      </c>
      <c r="AF5" s="77" t="s">
        <v>18</v>
      </c>
      <c r="AG5" s="77" t="s">
        <v>19</v>
      </c>
      <c r="AH5" s="9" t="s">
        <v>21</v>
      </c>
      <c r="AI5" s="9" t="s">
        <v>29</v>
      </c>
      <c r="AJ5" s="9" t="s">
        <v>30</v>
      </c>
      <c r="AK5" s="95"/>
    </row>
    <row r="6" spans="1:37" x14ac:dyDescent="0.2">
      <c r="A6" s="81"/>
      <c r="B6" s="82"/>
      <c r="C6" s="81"/>
      <c r="D6" s="81"/>
      <c r="E6" s="2" t="s">
        <v>22</v>
      </c>
      <c r="F6" s="2" t="s">
        <v>22</v>
      </c>
      <c r="G6" s="2" t="s">
        <v>23</v>
      </c>
      <c r="H6" s="21" t="s">
        <v>23</v>
      </c>
      <c r="I6" s="2" t="s">
        <v>24</v>
      </c>
      <c r="J6" s="2" t="s">
        <v>24</v>
      </c>
      <c r="K6" s="2" t="s">
        <v>56</v>
      </c>
      <c r="L6" s="2" t="s">
        <v>24</v>
      </c>
      <c r="M6" s="2" t="s">
        <v>56</v>
      </c>
      <c r="N6" s="2" t="s">
        <v>24</v>
      </c>
      <c r="O6" s="2" t="s">
        <v>56</v>
      </c>
      <c r="P6" s="2" t="s">
        <v>24</v>
      </c>
      <c r="Q6" s="2" t="s">
        <v>24</v>
      </c>
      <c r="R6" s="2" t="s">
        <v>24</v>
      </c>
      <c r="S6" s="2" t="s">
        <v>24</v>
      </c>
      <c r="T6" s="28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26</v>
      </c>
      <c r="Z6" s="79"/>
      <c r="AA6" s="79"/>
      <c r="AB6" s="79"/>
      <c r="AC6" s="79"/>
      <c r="AD6" s="79"/>
      <c r="AE6" s="79"/>
      <c r="AF6" s="79"/>
      <c r="AG6" s="79"/>
      <c r="AH6" s="2" t="s">
        <v>27</v>
      </c>
      <c r="AI6" s="2" t="s">
        <v>28</v>
      </c>
      <c r="AJ6" s="2" t="s">
        <v>27</v>
      </c>
      <c r="AK6" s="96"/>
    </row>
    <row r="7" spans="1:37" x14ac:dyDescent="0.2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1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  <c r="N7" s="2">
        <v>14</v>
      </c>
      <c r="O7" s="2">
        <v>15</v>
      </c>
      <c r="P7" s="2">
        <v>16</v>
      </c>
      <c r="Q7" s="2">
        <v>17</v>
      </c>
      <c r="R7" s="2">
        <v>18</v>
      </c>
      <c r="S7" s="2">
        <v>19</v>
      </c>
      <c r="T7" s="28">
        <v>20</v>
      </c>
      <c r="U7" s="2">
        <v>21</v>
      </c>
      <c r="V7" s="2">
        <v>22</v>
      </c>
      <c r="W7" s="2">
        <v>23</v>
      </c>
      <c r="X7" s="2">
        <v>24</v>
      </c>
      <c r="Y7" s="2">
        <v>25</v>
      </c>
      <c r="Z7" s="2">
        <v>26</v>
      </c>
      <c r="AA7" s="2">
        <v>27</v>
      </c>
      <c r="AB7" s="2">
        <v>28</v>
      </c>
      <c r="AC7" s="2">
        <v>29</v>
      </c>
      <c r="AD7" s="2">
        <v>30</v>
      </c>
      <c r="AE7" s="2">
        <v>31</v>
      </c>
      <c r="AF7" s="2">
        <v>32</v>
      </c>
      <c r="AG7" s="2">
        <v>33</v>
      </c>
      <c r="AH7" s="2">
        <v>34</v>
      </c>
      <c r="AI7" s="2">
        <v>35</v>
      </c>
      <c r="AJ7" s="2">
        <v>36</v>
      </c>
      <c r="AK7" s="2">
        <v>37</v>
      </c>
    </row>
    <row r="8" spans="1:37" ht="24.95" customHeight="1" x14ac:dyDescent="0.2">
      <c r="A8" s="2">
        <v>1</v>
      </c>
      <c r="B8" s="1" t="s">
        <v>70</v>
      </c>
      <c r="C8" s="1"/>
      <c r="D8" s="1" t="s">
        <v>71</v>
      </c>
      <c r="E8" s="1">
        <v>82</v>
      </c>
      <c r="F8" s="1">
        <v>20</v>
      </c>
      <c r="G8" s="12" t="s">
        <v>97</v>
      </c>
      <c r="H8" s="22" t="s">
        <v>97</v>
      </c>
      <c r="I8" s="1">
        <v>669</v>
      </c>
      <c r="J8" s="1">
        <v>485</v>
      </c>
      <c r="K8" s="34">
        <f t="shared" ref="K8:K13" si="0">L8*100/J8</f>
        <v>17.11340206185567</v>
      </c>
      <c r="L8" s="1">
        <v>83</v>
      </c>
      <c r="M8" s="29">
        <f>N8*100/485</f>
        <v>82.886597938144334</v>
      </c>
      <c r="N8" s="1">
        <v>402</v>
      </c>
      <c r="O8" s="29">
        <v>0</v>
      </c>
      <c r="P8" s="1">
        <v>0</v>
      </c>
      <c r="Q8" s="1">
        <v>0</v>
      </c>
      <c r="R8" s="1">
        <v>0</v>
      </c>
      <c r="S8" s="12">
        <v>485</v>
      </c>
      <c r="T8" s="1">
        <v>23030</v>
      </c>
      <c r="U8" s="1">
        <v>22833</v>
      </c>
      <c r="V8" s="1">
        <v>0</v>
      </c>
      <c r="W8" s="1">
        <v>0</v>
      </c>
      <c r="X8" s="12">
        <f t="shared" ref="X8:X32" si="1">U8</f>
        <v>22833</v>
      </c>
      <c r="Y8" s="22" t="s">
        <v>26</v>
      </c>
      <c r="Z8" s="1" t="s">
        <v>102</v>
      </c>
      <c r="AA8" s="1">
        <v>2003</v>
      </c>
      <c r="AB8" s="1" t="s">
        <v>99</v>
      </c>
      <c r="AC8" s="1">
        <v>3402</v>
      </c>
      <c r="AD8" s="1">
        <v>5</v>
      </c>
      <c r="AE8" s="1">
        <v>13</v>
      </c>
      <c r="AF8" s="1" t="s">
        <v>108</v>
      </c>
      <c r="AG8" s="1" t="s">
        <v>107</v>
      </c>
      <c r="AH8" s="1" t="s">
        <v>105</v>
      </c>
      <c r="AI8" s="1" t="s">
        <v>97</v>
      </c>
      <c r="AJ8" s="1" t="s">
        <v>105</v>
      </c>
      <c r="AK8" s="1"/>
    </row>
    <row r="9" spans="1:37" ht="24.95" customHeight="1" x14ac:dyDescent="0.2">
      <c r="A9" s="2">
        <v>2</v>
      </c>
      <c r="B9" s="1" t="s">
        <v>70</v>
      </c>
      <c r="C9" s="1"/>
      <c r="D9" s="1" t="s">
        <v>72</v>
      </c>
      <c r="E9" s="1">
        <v>60</v>
      </c>
      <c r="F9" s="1">
        <v>3</v>
      </c>
      <c r="G9" s="12" t="s">
        <v>97</v>
      </c>
      <c r="H9" s="22" t="s">
        <v>98</v>
      </c>
      <c r="I9" s="1">
        <v>3967</v>
      </c>
      <c r="J9" s="1">
        <v>2925</v>
      </c>
      <c r="K9" s="29">
        <f t="shared" si="0"/>
        <v>0.51282051282051277</v>
      </c>
      <c r="L9" s="1">
        <v>15</v>
      </c>
      <c r="M9" s="29">
        <v>67.5</v>
      </c>
      <c r="N9" s="1">
        <v>2910</v>
      </c>
      <c r="O9" s="34">
        <f>P9*100/J9</f>
        <v>0</v>
      </c>
      <c r="P9" s="1">
        <v>0</v>
      </c>
      <c r="Q9" s="1">
        <v>0</v>
      </c>
      <c r="R9" s="1">
        <v>0</v>
      </c>
      <c r="S9" s="12">
        <f t="shared" ref="S9:S14" si="2">L9+N9+P9</f>
        <v>2925</v>
      </c>
      <c r="T9" s="1">
        <v>32268</v>
      </c>
      <c r="U9" s="1">
        <v>25585</v>
      </c>
      <c r="V9" s="1">
        <v>0</v>
      </c>
      <c r="W9" s="1">
        <v>0</v>
      </c>
      <c r="X9" s="12">
        <f t="shared" si="1"/>
        <v>25585</v>
      </c>
      <c r="Y9" s="22" t="s">
        <v>100</v>
      </c>
      <c r="Z9" s="1" t="s">
        <v>103</v>
      </c>
      <c r="AA9" s="1">
        <v>1969</v>
      </c>
      <c r="AB9" s="35" t="s">
        <v>109</v>
      </c>
      <c r="AC9" s="1">
        <v>3402</v>
      </c>
      <c r="AD9" s="1">
        <v>30</v>
      </c>
      <c r="AE9" s="1">
        <v>18</v>
      </c>
      <c r="AF9" s="1" t="s">
        <v>108</v>
      </c>
      <c r="AG9" s="35" t="s">
        <v>109</v>
      </c>
      <c r="AH9" s="1" t="s">
        <v>106</v>
      </c>
      <c r="AI9" s="1" t="s">
        <v>98</v>
      </c>
      <c r="AJ9" s="1" t="s">
        <v>105</v>
      </c>
      <c r="AK9" s="1"/>
    </row>
    <row r="10" spans="1:37" ht="24.95" customHeight="1" x14ac:dyDescent="0.2">
      <c r="A10" s="2">
        <v>3</v>
      </c>
      <c r="B10" s="1" t="s">
        <v>70</v>
      </c>
      <c r="C10" s="1"/>
      <c r="D10" s="1" t="s">
        <v>73</v>
      </c>
      <c r="E10" s="1">
        <v>59</v>
      </c>
      <c r="F10" s="1">
        <v>29</v>
      </c>
      <c r="G10" s="12" t="s">
        <v>97</v>
      </c>
      <c r="H10" s="22" t="s">
        <v>97</v>
      </c>
      <c r="I10" s="1">
        <v>3099</v>
      </c>
      <c r="J10" s="1">
        <v>2654</v>
      </c>
      <c r="K10" s="34">
        <f t="shared" si="0"/>
        <v>2.1477015825169556</v>
      </c>
      <c r="L10" s="1">
        <v>57</v>
      </c>
      <c r="M10" s="34">
        <f>N10*100/J10</f>
        <v>97.852298417483041</v>
      </c>
      <c r="N10" s="1">
        <v>2597</v>
      </c>
      <c r="O10" s="34">
        <f t="shared" ref="O10:O33" si="3">P10*100/J10</f>
        <v>0</v>
      </c>
      <c r="P10" s="1">
        <v>0</v>
      </c>
      <c r="Q10" s="1">
        <v>0</v>
      </c>
      <c r="R10" s="1">
        <v>0</v>
      </c>
      <c r="S10" s="12">
        <f t="shared" si="2"/>
        <v>2654</v>
      </c>
      <c r="T10" s="1">
        <v>40603</v>
      </c>
      <c r="U10" s="1">
        <v>39539</v>
      </c>
      <c r="V10" s="1">
        <v>0</v>
      </c>
      <c r="W10" s="1">
        <v>0</v>
      </c>
      <c r="X10" s="12">
        <f t="shared" si="1"/>
        <v>39539</v>
      </c>
      <c r="Y10" s="22" t="s">
        <v>26</v>
      </c>
      <c r="Z10" s="1" t="s">
        <v>104</v>
      </c>
      <c r="AA10" s="1">
        <v>1994</v>
      </c>
      <c r="AB10" s="1" t="s">
        <v>99</v>
      </c>
      <c r="AC10" s="1">
        <v>3402</v>
      </c>
      <c r="AD10" s="1">
        <v>5</v>
      </c>
      <c r="AE10" s="1">
        <v>16</v>
      </c>
      <c r="AF10" s="1" t="s">
        <v>108</v>
      </c>
      <c r="AG10" s="1" t="s">
        <v>107</v>
      </c>
      <c r="AH10" s="1" t="s">
        <v>105</v>
      </c>
      <c r="AI10" s="1" t="s">
        <v>97</v>
      </c>
      <c r="AJ10" s="1" t="s">
        <v>105</v>
      </c>
      <c r="AK10" s="1"/>
    </row>
    <row r="11" spans="1:37" ht="24.95" customHeight="1" x14ac:dyDescent="0.2">
      <c r="A11" s="2">
        <v>4</v>
      </c>
      <c r="B11" s="1" t="s">
        <v>70</v>
      </c>
      <c r="C11" s="1"/>
      <c r="D11" s="1" t="s">
        <v>74</v>
      </c>
      <c r="E11" s="1">
        <v>73</v>
      </c>
      <c r="F11" s="1">
        <v>11</v>
      </c>
      <c r="G11" s="12" t="s">
        <v>97</v>
      </c>
      <c r="H11" s="22" t="s">
        <v>97</v>
      </c>
      <c r="I11" s="1">
        <v>1153</v>
      </c>
      <c r="J11" s="1">
        <v>883</v>
      </c>
      <c r="K11" s="34">
        <f t="shared" si="0"/>
        <v>3.2842582106455267</v>
      </c>
      <c r="L11" s="1">
        <v>29</v>
      </c>
      <c r="M11" s="34">
        <f>N11*100/J11</f>
        <v>96.715741789354468</v>
      </c>
      <c r="N11" s="1">
        <v>854</v>
      </c>
      <c r="O11" s="34">
        <f t="shared" si="3"/>
        <v>0</v>
      </c>
      <c r="P11" s="1">
        <v>0</v>
      </c>
      <c r="Q11" s="1">
        <v>0</v>
      </c>
      <c r="R11" s="1">
        <v>0</v>
      </c>
      <c r="S11" s="12">
        <f t="shared" si="2"/>
        <v>883</v>
      </c>
      <c r="T11" s="1">
        <v>12334</v>
      </c>
      <c r="U11" s="1">
        <v>11351</v>
      </c>
      <c r="V11" s="1">
        <v>0</v>
      </c>
      <c r="W11" s="1">
        <v>0</v>
      </c>
      <c r="X11" s="12">
        <f t="shared" si="1"/>
        <v>11351</v>
      </c>
      <c r="Y11" s="22" t="s">
        <v>26</v>
      </c>
      <c r="Z11" s="1" t="s">
        <v>104</v>
      </c>
      <c r="AA11" s="1">
        <v>1996</v>
      </c>
      <c r="AB11" s="1" t="s">
        <v>99</v>
      </c>
      <c r="AC11" s="1">
        <v>3402</v>
      </c>
      <c r="AD11" s="1">
        <v>5</v>
      </c>
      <c r="AE11" s="1">
        <v>8</v>
      </c>
      <c r="AF11" s="1" t="s">
        <v>108</v>
      </c>
      <c r="AG11" s="1" t="s">
        <v>107</v>
      </c>
      <c r="AH11" s="1" t="s">
        <v>105</v>
      </c>
      <c r="AI11" s="1" t="s">
        <v>97</v>
      </c>
      <c r="AJ11" s="1" t="s">
        <v>105</v>
      </c>
      <c r="AK11" s="1"/>
    </row>
    <row r="12" spans="1:37" ht="24.95" customHeight="1" x14ac:dyDescent="0.2">
      <c r="A12" s="2">
        <v>5</v>
      </c>
      <c r="B12" s="1" t="s">
        <v>70</v>
      </c>
      <c r="C12" s="1"/>
      <c r="D12" s="1" t="s">
        <v>75</v>
      </c>
      <c r="E12" s="1">
        <v>54</v>
      </c>
      <c r="F12" s="1">
        <v>22</v>
      </c>
      <c r="G12" s="12" t="s">
        <v>97</v>
      </c>
      <c r="H12" s="22" t="s">
        <v>97</v>
      </c>
      <c r="I12" s="1">
        <v>675</v>
      </c>
      <c r="J12" s="1">
        <v>491</v>
      </c>
      <c r="K12" s="34">
        <f t="shared" si="0"/>
        <v>5.0916496945010179</v>
      </c>
      <c r="L12" s="1">
        <v>25</v>
      </c>
      <c r="M12" s="34">
        <f>N12*100/J12</f>
        <v>94.908350305498985</v>
      </c>
      <c r="N12" s="1">
        <v>466</v>
      </c>
      <c r="O12" s="34">
        <f t="shared" si="3"/>
        <v>0</v>
      </c>
      <c r="P12" s="1">
        <v>0</v>
      </c>
      <c r="Q12" s="1">
        <v>0</v>
      </c>
      <c r="R12" s="1">
        <v>0</v>
      </c>
      <c r="S12" s="12">
        <f t="shared" si="2"/>
        <v>491</v>
      </c>
      <c r="T12" s="1">
        <v>10728</v>
      </c>
      <c r="U12" s="1">
        <v>6736</v>
      </c>
      <c r="V12" s="1">
        <v>0</v>
      </c>
      <c r="W12" s="1">
        <v>0</v>
      </c>
      <c r="X12" s="12">
        <f t="shared" si="1"/>
        <v>6736</v>
      </c>
      <c r="Y12" s="22" t="s">
        <v>26</v>
      </c>
      <c r="Z12" s="1" t="s">
        <v>104</v>
      </c>
      <c r="AA12" s="1">
        <v>2002</v>
      </c>
      <c r="AB12" s="1" t="s">
        <v>99</v>
      </c>
      <c r="AC12" s="1">
        <v>3402</v>
      </c>
      <c r="AD12" s="1">
        <v>5</v>
      </c>
      <c r="AE12" s="1">
        <v>7</v>
      </c>
      <c r="AF12" s="1" t="s">
        <v>108</v>
      </c>
      <c r="AG12" s="1" t="s">
        <v>107</v>
      </c>
      <c r="AH12" s="1" t="s">
        <v>105</v>
      </c>
      <c r="AI12" s="1" t="s">
        <v>97</v>
      </c>
      <c r="AJ12" s="1" t="s">
        <v>105</v>
      </c>
      <c r="AK12" s="1"/>
    </row>
    <row r="13" spans="1:37" ht="24.95" customHeight="1" x14ac:dyDescent="0.2">
      <c r="A13" s="2">
        <v>6</v>
      </c>
      <c r="B13" s="1" t="s">
        <v>70</v>
      </c>
      <c r="C13" s="1"/>
      <c r="D13" s="1" t="s">
        <v>76</v>
      </c>
      <c r="E13" s="1">
        <v>55</v>
      </c>
      <c r="F13" s="1">
        <v>29</v>
      </c>
      <c r="G13" s="12" t="s">
        <v>97</v>
      </c>
      <c r="H13" s="22" t="s">
        <v>97</v>
      </c>
      <c r="I13" s="1">
        <v>482</v>
      </c>
      <c r="J13" s="1">
        <v>332</v>
      </c>
      <c r="K13" s="34">
        <f t="shared" si="0"/>
        <v>21.686746987951807</v>
      </c>
      <c r="L13" s="1">
        <v>72</v>
      </c>
      <c r="M13" s="34">
        <f t="shared" ref="M13:M33" si="4">N13*100/J13</f>
        <v>78.313253012048193</v>
      </c>
      <c r="N13" s="1">
        <v>260</v>
      </c>
      <c r="O13" s="34">
        <f t="shared" si="3"/>
        <v>0</v>
      </c>
      <c r="P13" s="1">
        <v>0</v>
      </c>
      <c r="Q13" s="1">
        <v>0</v>
      </c>
      <c r="R13" s="1">
        <v>0</v>
      </c>
      <c r="S13" s="12">
        <f t="shared" si="2"/>
        <v>332</v>
      </c>
      <c r="T13" s="1">
        <v>20630</v>
      </c>
      <c r="U13" s="1">
        <v>19593</v>
      </c>
      <c r="V13" s="1">
        <v>0</v>
      </c>
      <c r="W13" s="1">
        <v>0</v>
      </c>
      <c r="X13" s="12">
        <f t="shared" si="1"/>
        <v>19593</v>
      </c>
      <c r="Y13" s="22" t="s">
        <v>26</v>
      </c>
      <c r="Z13" s="1" t="s">
        <v>104</v>
      </c>
      <c r="AA13" s="1">
        <v>2005</v>
      </c>
      <c r="AB13" s="1" t="s">
        <v>99</v>
      </c>
      <c r="AC13" s="1">
        <v>3402</v>
      </c>
      <c r="AD13" s="1">
        <v>5</v>
      </c>
      <c r="AE13" s="1">
        <v>12</v>
      </c>
      <c r="AF13" s="1" t="s">
        <v>108</v>
      </c>
      <c r="AG13" s="1" t="s">
        <v>107</v>
      </c>
      <c r="AH13" s="1" t="s">
        <v>105</v>
      </c>
      <c r="AI13" s="1" t="s">
        <v>97</v>
      </c>
      <c r="AJ13" s="1" t="s">
        <v>105</v>
      </c>
      <c r="AK13" s="1"/>
    </row>
    <row r="14" spans="1:37" ht="24.95" customHeight="1" x14ac:dyDescent="0.2">
      <c r="A14" s="2">
        <v>7</v>
      </c>
      <c r="B14" s="1" t="s">
        <v>70</v>
      </c>
      <c r="C14" s="1"/>
      <c r="D14" s="1" t="s">
        <v>77</v>
      </c>
      <c r="E14" s="1">
        <v>85</v>
      </c>
      <c r="F14" s="1">
        <v>23</v>
      </c>
      <c r="G14" s="12" t="s">
        <v>97</v>
      </c>
      <c r="H14" s="22" t="s">
        <v>97</v>
      </c>
      <c r="I14" s="1">
        <v>309</v>
      </c>
      <c r="J14" s="1">
        <v>249</v>
      </c>
      <c r="K14" s="34">
        <f t="shared" ref="K14:K33" si="5">L14*100/J14</f>
        <v>11.244979919678714</v>
      </c>
      <c r="L14" s="1">
        <v>28</v>
      </c>
      <c r="M14" s="34">
        <f t="shared" si="4"/>
        <v>88.755020080321287</v>
      </c>
      <c r="N14" s="1">
        <v>221</v>
      </c>
      <c r="O14" s="34">
        <f t="shared" si="3"/>
        <v>0</v>
      </c>
      <c r="P14" s="1">
        <v>0</v>
      </c>
      <c r="Q14" s="1">
        <v>0</v>
      </c>
      <c r="R14" s="1">
        <v>0</v>
      </c>
      <c r="S14" s="12">
        <f t="shared" si="2"/>
        <v>249</v>
      </c>
      <c r="T14" s="1">
        <v>6364</v>
      </c>
      <c r="U14" s="1">
        <v>6269</v>
      </c>
      <c r="V14" s="1">
        <v>0</v>
      </c>
      <c r="W14" s="1">
        <v>0</v>
      </c>
      <c r="X14" s="12">
        <f t="shared" si="1"/>
        <v>6269</v>
      </c>
      <c r="Y14" s="22" t="s">
        <v>26</v>
      </c>
      <c r="Z14" s="1" t="s">
        <v>104</v>
      </c>
      <c r="AA14" s="1">
        <v>2003</v>
      </c>
      <c r="AB14" s="1" t="s">
        <v>99</v>
      </c>
      <c r="AC14" s="1">
        <v>3402</v>
      </c>
      <c r="AD14" s="1">
        <v>5</v>
      </c>
      <c r="AE14" s="1">
        <v>5</v>
      </c>
      <c r="AF14" s="1" t="s">
        <v>108</v>
      </c>
      <c r="AG14" s="1" t="s">
        <v>107</v>
      </c>
      <c r="AH14" s="1" t="s">
        <v>105</v>
      </c>
      <c r="AI14" s="1" t="s">
        <v>97</v>
      </c>
      <c r="AJ14" s="1" t="s">
        <v>105</v>
      </c>
      <c r="AK14" s="1"/>
    </row>
    <row r="15" spans="1:37" ht="24.95" customHeight="1" x14ac:dyDescent="0.2">
      <c r="A15" s="2">
        <v>8</v>
      </c>
      <c r="B15" s="1" t="s">
        <v>70</v>
      </c>
      <c r="C15" s="1"/>
      <c r="D15" s="1" t="s">
        <v>78</v>
      </c>
      <c r="E15" s="1">
        <v>50</v>
      </c>
      <c r="F15" s="1">
        <v>17</v>
      </c>
      <c r="G15" s="12" t="s">
        <v>97</v>
      </c>
      <c r="H15" s="22" t="s">
        <v>97</v>
      </c>
      <c r="I15" s="1">
        <v>687</v>
      </c>
      <c r="J15" s="1">
        <v>687</v>
      </c>
      <c r="K15" s="34">
        <f t="shared" si="5"/>
        <v>6.6957787481804951</v>
      </c>
      <c r="L15" s="1">
        <v>46</v>
      </c>
      <c r="M15" s="34">
        <v>80</v>
      </c>
      <c r="N15" s="1">
        <v>641</v>
      </c>
      <c r="O15" s="34">
        <f t="shared" si="3"/>
        <v>0</v>
      </c>
      <c r="P15" s="1">
        <v>0</v>
      </c>
      <c r="Q15" s="1">
        <v>0</v>
      </c>
      <c r="R15" s="1">
        <v>0</v>
      </c>
      <c r="S15" s="12">
        <f t="shared" ref="S15:S33" si="6">L15+N15+P15</f>
        <v>687</v>
      </c>
      <c r="T15" s="1">
        <v>7969</v>
      </c>
      <c r="U15" s="1">
        <v>7969</v>
      </c>
      <c r="V15" s="1">
        <v>0</v>
      </c>
      <c r="W15" s="1">
        <v>0</v>
      </c>
      <c r="X15" s="12">
        <f t="shared" si="1"/>
        <v>7969</v>
      </c>
      <c r="Y15" s="22" t="s">
        <v>26</v>
      </c>
      <c r="Z15" s="1" t="s">
        <v>110</v>
      </c>
      <c r="AA15" s="1">
        <v>1992</v>
      </c>
      <c r="AB15" s="1" t="s">
        <v>99</v>
      </c>
      <c r="AC15" s="1">
        <v>3402</v>
      </c>
      <c r="AD15" s="1">
        <v>5</v>
      </c>
      <c r="AE15" s="1">
        <v>6</v>
      </c>
      <c r="AF15" s="1" t="s">
        <v>111</v>
      </c>
      <c r="AG15" s="1" t="s">
        <v>107</v>
      </c>
      <c r="AH15" s="1" t="s">
        <v>105</v>
      </c>
      <c r="AI15" s="1" t="s">
        <v>97</v>
      </c>
      <c r="AJ15" s="1" t="s">
        <v>105</v>
      </c>
      <c r="AK15" s="1"/>
    </row>
    <row r="16" spans="1:37" ht="24.95" customHeight="1" x14ac:dyDescent="0.2">
      <c r="A16" s="2">
        <v>9</v>
      </c>
      <c r="B16" s="1" t="s">
        <v>70</v>
      </c>
      <c r="C16" s="1"/>
      <c r="D16" s="1" t="s">
        <v>79</v>
      </c>
      <c r="E16" s="1">
        <v>62</v>
      </c>
      <c r="F16" s="1">
        <v>1</v>
      </c>
      <c r="G16" s="12" t="s">
        <v>97</v>
      </c>
      <c r="H16" s="22" t="s">
        <v>98</v>
      </c>
      <c r="I16" s="1">
        <v>4274</v>
      </c>
      <c r="J16" s="1">
        <v>1003</v>
      </c>
      <c r="K16" s="34">
        <f t="shared" si="5"/>
        <v>0</v>
      </c>
      <c r="L16" s="1">
        <v>0</v>
      </c>
      <c r="M16" s="34">
        <f t="shared" si="4"/>
        <v>100</v>
      </c>
      <c r="N16" s="1">
        <v>1003</v>
      </c>
      <c r="O16" s="34">
        <f t="shared" si="3"/>
        <v>0</v>
      </c>
      <c r="P16" s="1">
        <v>0</v>
      </c>
      <c r="Q16" s="1">
        <v>0</v>
      </c>
      <c r="R16" s="1">
        <v>0</v>
      </c>
      <c r="S16" s="12">
        <f t="shared" si="6"/>
        <v>1003</v>
      </c>
      <c r="T16" s="1">
        <v>21364</v>
      </c>
      <c r="U16" s="1">
        <v>17353</v>
      </c>
      <c r="V16" s="1">
        <v>0</v>
      </c>
      <c r="W16" s="1">
        <v>0</v>
      </c>
      <c r="X16" s="12">
        <f t="shared" si="1"/>
        <v>17353</v>
      </c>
      <c r="Y16" s="22" t="s">
        <v>100</v>
      </c>
      <c r="Z16" s="1" t="s">
        <v>101</v>
      </c>
      <c r="AA16" s="1">
        <v>1995</v>
      </c>
      <c r="AB16" s="35" t="s">
        <v>109</v>
      </c>
      <c r="AC16" s="1">
        <v>3402</v>
      </c>
      <c r="AD16" s="1">
        <v>50</v>
      </c>
      <c r="AE16" s="1">
        <v>21</v>
      </c>
      <c r="AF16" s="1" t="s">
        <v>108</v>
      </c>
      <c r="AG16" s="35" t="s">
        <v>109</v>
      </c>
      <c r="AH16" s="1" t="s">
        <v>106</v>
      </c>
      <c r="AI16" s="1" t="s">
        <v>98</v>
      </c>
      <c r="AJ16" s="1" t="s">
        <v>105</v>
      </c>
      <c r="AK16" s="1"/>
    </row>
    <row r="17" spans="1:37" ht="24.95" customHeight="1" x14ac:dyDescent="0.2">
      <c r="A17" s="2">
        <v>10</v>
      </c>
      <c r="B17" s="1" t="s">
        <v>70</v>
      </c>
      <c r="C17" s="1"/>
      <c r="D17" s="1" t="s">
        <v>80</v>
      </c>
      <c r="E17" s="1">
        <v>68</v>
      </c>
      <c r="F17" s="1">
        <v>7</v>
      </c>
      <c r="G17" s="12" t="s">
        <v>97</v>
      </c>
      <c r="H17" s="22" t="s">
        <v>97</v>
      </c>
      <c r="I17" s="1">
        <v>1996</v>
      </c>
      <c r="J17" s="1">
        <v>1945</v>
      </c>
      <c r="K17" s="34">
        <f t="shared" si="5"/>
        <v>7.1465295629820051</v>
      </c>
      <c r="L17" s="1">
        <v>139</v>
      </c>
      <c r="M17" s="34">
        <f t="shared" si="4"/>
        <v>92.85347043701799</v>
      </c>
      <c r="N17" s="1">
        <v>1806</v>
      </c>
      <c r="O17" s="34">
        <f t="shared" si="3"/>
        <v>0</v>
      </c>
      <c r="P17" s="1">
        <v>0</v>
      </c>
      <c r="Q17" s="1">
        <v>0</v>
      </c>
      <c r="R17" s="1">
        <v>0</v>
      </c>
      <c r="S17" s="12">
        <f t="shared" si="6"/>
        <v>1945</v>
      </c>
      <c r="T17" s="1">
        <v>29748</v>
      </c>
      <c r="U17" s="1">
        <v>16046</v>
      </c>
      <c r="V17" s="1">
        <v>0</v>
      </c>
      <c r="W17" s="1">
        <v>0</v>
      </c>
      <c r="X17" s="12">
        <f t="shared" si="1"/>
        <v>16046</v>
      </c>
      <c r="Y17" s="22" t="s">
        <v>26</v>
      </c>
      <c r="Z17" s="1" t="s">
        <v>103</v>
      </c>
      <c r="AA17" s="1">
        <v>1989</v>
      </c>
      <c r="AB17" s="1" t="s">
        <v>99</v>
      </c>
      <c r="AC17" s="1">
        <v>766</v>
      </c>
      <c r="AD17" s="1">
        <v>20</v>
      </c>
      <c r="AE17" s="1">
        <v>15</v>
      </c>
      <c r="AF17" s="1" t="s">
        <v>108</v>
      </c>
      <c r="AG17" s="1" t="s">
        <v>107</v>
      </c>
      <c r="AH17" s="1" t="s">
        <v>105</v>
      </c>
      <c r="AI17" s="1" t="s">
        <v>97</v>
      </c>
      <c r="AJ17" s="1" t="s">
        <v>105</v>
      </c>
      <c r="AK17" s="1"/>
    </row>
    <row r="18" spans="1:37" ht="24.95" customHeight="1" x14ac:dyDescent="0.2">
      <c r="A18" s="2">
        <v>11</v>
      </c>
      <c r="B18" s="1" t="s">
        <v>70</v>
      </c>
      <c r="C18" s="1"/>
      <c r="D18" s="1" t="s">
        <v>81</v>
      </c>
      <c r="E18" s="1">
        <v>64</v>
      </c>
      <c r="F18" s="1">
        <v>18</v>
      </c>
      <c r="G18" s="12" t="s">
        <v>97</v>
      </c>
      <c r="H18" s="22" t="s">
        <v>97</v>
      </c>
      <c r="I18" s="1">
        <v>1192</v>
      </c>
      <c r="J18" s="1">
        <v>759</v>
      </c>
      <c r="K18" s="34">
        <f t="shared" si="5"/>
        <v>0</v>
      </c>
      <c r="L18" s="1">
        <v>0</v>
      </c>
      <c r="M18" s="34">
        <f t="shared" si="4"/>
        <v>100</v>
      </c>
      <c r="N18" s="1">
        <v>759</v>
      </c>
      <c r="O18" s="34">
        <f t="shared" si="3"/>
        <v>0</v>
      </c>
      <c r="P18" s="1">
        <v>0</v>
      </c>
      <c r="Q18" s="1">
        <v>0</v>
      </c>
      <c r="R18" s="1">
        <v>0</v>
      </c>
      <c r="S18" s="12">
        <f t="shared" si="6"/>
        <v>759</v>
      </c>
      <c r="T18" s="1">
        <v>12576</v>
      </c>
      <c r="U18" s="1">
        <v>11625</v>
      </c>
      <c r="V18" s="1">
        <v>0</v>
      </c>
      <c r="W18" s="1">
        <v>0</v>
      </c>
      <c r="X18" s="12">
        <f t="shared" si="1"/>
        <v>11625</v>
      </c>
      <c r="Y18" s="22" t="s">
        <v>100</v>
      </c>
      <c r="Z18" s="1" t="s">
        <v>104</v>
      </c>
      <c r="AA18" s="1">
        <v>1994</v>
      </c>
      <c r="AB18" s="1" t="s">
        <v>99</v>
      </c>
      <c r="AC18" s="1">
        <v>3402</v>
      </c>
      <c r="AD18" s="1">
        <v>9</v>
      </c>
      <c r="AE18" s="1">
        <v>30</v>
      </c>
      <c r="AF18" s="1" t="s">
        <v>108</v>
      </c>
      <c r="AG18" s="1" t="s">
        <v>107</v>
      </c>
      <c r="AH18" s="1" t="s">
        <v>105</v>
      </c>
      <c r="AI18" s="1" t="s">
        <v>105</v>
      </c>
      <c r="AJ18" s="1" t="s">
        <v>105</v>
      </c>
      <c r="AK18" s="1"/>
    </row>
    <row r="19" spans="1:37" ht="24.95" customHeight="1" x14ac:dyDescent="0.2">
      <c r="A19" s="2">
        <v>12</v>
      </c>
      <c r="B19" s="1" t="s">
        <v>70</v>
      </c>
      <c r="C19" s="1"/>
      <c r="D19" s="1" t="s">
        <v>82</v>
      </c>
      <c r="E19" s="1">
        <v>69</v>
      </c>
      <c r="F19" s="1">
        <v>21</v>
      </c>
      <c r="G19" s="12" t="s">
        <v>97</v>
      </c>
      <c r="H19" s="22" t="s">
        <v>97</v>
      </c>
      <c r="I19" s="1">
        <v>395</v>
      </c>
      <c r="J19" s="1">
        <v>255</v>
      </c>
      <c r="K19" s="34">
        <f t="shared" si="5"/>
        <v>0</v>
      </c>
      <c r="L19" s="1">
        <v>0</v>
      </c>
      <c r="M19" s="34">
        <f t="shared" si="4"/>
        <v>100</v>
      </c>
      <c r="N19" s="1">
        <v>255</v>
      </c>
      <c r="O19" s="34">
        <f t="shared" si="3"/>
        <v>0</v>
      </c>
      <c r="P19" s="1">
        <v>0</v>
      </c>
      <c r="Q19" s="1">
        <v>0</v>
      </c>
      <c r="R19" s="1">
        <v>0</v>
      </c>
      <c r="S19" s="12">
        <f t="shared" si="6"/>
        <v>255</v>
      </c>
      <c r="T19" s="1">
        <v>4027</v>
      </c>
      <c r="U19" s="1">
        <v>3759</v>
      </c>
      <c r="V19" s="1">
        <v>0</v>
      </c>
      <c r="W19" s="1">
        <v>0</v>
      </c>
      <c r="X19" s="12">
        <f t="shared" si="1"/>
        <v>3759</v>
      </c>
      <c r="Y19" s="22" t="s">
        <v>100</v>
      </c>
      <c r="Z19" s="1" t="s">
        <v>104</v>
      </c>
      <c r="AA19" s="1">
        <v>1995</v>
      </c>
      <c r="AB19" s="1" t="s">
        <v>99</v>
      </c>
      <c r="AC19" s="1">
        <v>3402</v>
      </c>
      <c r="AD19" s="1">
        <v>5</v>
      </c>
      <c r="AE19" s="1">
        <v>20</v>
      </c>
      <c r="AF19" s="1" t="s">
        <v>108</v>
      </c>
      <c r="AG19" s="1" t="s">
        <v>107</v>
      </c>
      <c r="AH19" s="1" t="s">
        <v>105</v>
      </c>
      <c r="AI19" s="1" t="s">
        <v>97</v>
      </c>
      <c r="AJ19" s="1" t="s">
        <v>105</v>
      </c>
      <c r="AK19" s="1"/>
    </row>
    <row r="20" spans="1:37" ht="24.95" customHeight="1" x14ac:dyDescent="0.2">
      <c r="A20" s="2">
        <v>13</v>
      </c>
      <c r="B20" s="1" t="s">
        <v>70</v>
      </c>
      <c r="C20" s="1"/>
      <c r="D20" s="1" t="s">
        <v>83</v>
      </c>
      <c r="E20" s="1">
        <v>66</v>
      </c>
      <c r="F20" s="1">
        <v>25</v>
      </c>
      <c r="G20" s="12" t="s">
        <v>97</v>
      </c>
      <c r="H20" s="22" t="s">
        <v>97</v>
      </c>
      <c r="I20" s="1">
        <v>1314</v>
      </c>
      <c r="J20" s="1">
        <v>991</v>
      </c>
      <c r="K20" s="34">
        <f t="shared" si="5"/>
        <v>2.6236125126135219</v>
      </c>
      <c r="L20" s="1">
        <v>26</v>
      </c>
      <c r="M20" s="34">
        <f t="shared" si="4"/>
        <v>97.376387487386481</v>
      </c>
      <c r="N20" s="1">
        <v>965</v>
      </c>
      <c r="O20" s="34">
        <f t="shared" si="3"/>
        <v>0</v>
      </c>
      <c r="P20" s="1">
        <v>0</v>
      </c>
      <c r="Q20" s="1">
        <v>0</v>
      </c>
      <c r="R20" s="1">
        <v>0</v>
      </c>
      <c r="S20" s="12">
        <f t="shared" si="6"/>
        <v>991</v>
      </c>
      <c r="T20" s="1">
        <v>10985</v>
      </c>
      <c r="U20" s="1">
        <v>10409</v>
      </c>
      <c r="V20" s="1">
        <v>0</v>
      </c>
      <c r="W20" s="1">
        <v>0</v>
      </c>
      <c r="X20" s="12">
        <f t="shared" si="1"/>
        <v>10409</v>
      </c>
      <c r="Y20" s="22" t="s">
        <v>100</v>
      </c>
      <c r="Z20" s="1" t="s">
        <v>104</v>
      </c>
      <c r="AA20" s="1">
        <v>1997</v>
      </c>
      <c r="AB20" s="1" t="s">
        <v>99</v>
      </c>
      <c r="AC20" s="1">
        <v>3402</v>
      </c>
      <c r="AD20" s="1">
        <v>7</v>
      </c>
      <c r="AE20" s="1">
        <v>20</v>
      </c>
      <c r="AF20" s="1" t="s">
        <v>108</v>
      </c>
      <c r="AG20" s="1" t="s">
        <v>107</v>
      </c>
      <c r="AH20" s="1" t="s">
        <v>105</v>
      </c>
      <c r="AI20" s="1" t="s">
        <v>97</v>
      </c>
      <c r="AJ20" s="1" t="s">
        <v>105</v>
      </c>
      <c r="AK20" s="1"/>
    </row>
    <row r="21" spans="1:37" ht="24.95" customHeight="1" x14ac:dyDescent="0.2">
      <c r="A21" s="2">
        <v>14</v>
      </c>
      <c r="B21" s="1" t="s">
        <v>70</v>
      </c>
      <c r="C21" s="1"/>
      <c r="D21" s="1" t="s">
        <v>84</v>
      </c>
      <c r="E21" s="1">
        <v>68</v>
      </c>
      <c r="F21" s="1">
        <v>8</v>
      </c>
      <c r="G21" s="12" t="s">
        <v>97</v>
      </c>
      <c r="H21" s="22" t="s">
        <v>97</v>
      </c>
      <c r="I21" s="1">
        <v>3370</v>
      </c>
      <c r="J21" s="1">
        <v>3319</v>
      </c>
      <c r="K21" s="34">
        <f t="shared" si="5"/>
        <v>0</v>
      </c>
      <c r="L21" s="1">
        <v>0</v>
      </c>
      <c r="M21" s="34">
        <f t="shared" si="4"/>
        <v>100</v>
      </c>
      <c r="N21" s="1">
        <v>3319</v>
      </c>
      <c r="O21" s="34">
        <f t="shared" si="3"/>
        <v>0</v>
      </c>
      <c r="P21" s="1">
        <v>0</v>
      </c>
      <c r="Q21" s="1">
        <v>0</v>
      </c>
      <c r="R21" s="1">
        <v>0</v>
      </c>
      <c r="S21" s="12">
        <f t="shared" si="6"/>
        <v>3319</v>
      </c>
      <c r="T21" s="1">
        <v>20426</v>
      </c>
      <c r="U21" s="1">
        <v>20376</v>
      </c>
      <c r="V21" s="1">
        <v>0</v>
      </c>
      <c r="W21" s="1">
        <v>0</v>
      </c>
      <c r="X21" s="12">
        <f t="shared" si="1"/>
        <v>20376</v>
      </c>
      <c r="Y21" s="22" t="s">
        <v>100</v>
      </c>
      <c r="Z21" s="1" t="s">
        <v>103</v>
      </c>
      <c r="AA21" s="1">
        <v>1991</v>
      </c>
      <c r="AB21" s="1" t="s">
        <v>99</v>
      </c>
      <c r="AC21" s="1">
        <v>766</v>
      </c>
      <c r="AD21" s="1">
        <v>12</v>
      </c>
      <c r="AE21" s="1">
        <v>30</v>
      </c>
      <c r="AF21" s="1" t="s">
        <v>111</v>
      </c>
      <c r="AG21" s="1" t="s">
        <v>107</v>
      </c>
      <c r="AH21" s="1" t="s">
        <v>105</v>
      </c>
      <c r="AI21" s="1" t="s">
        <v>97</v>
      </c>
      <c r="AJ21" s="1" t="s">
        <v>105</v>
      </c>
      <c r="AK21" s="1"/>
    </row>
    <row r="22" spans="1:37" ht="24.95" customHeight="1" x14ac:dyDescent="0.2">
      <c r="A22" s="2">
        <v>15</v>
      </c>
      <c r="B22" s="1" t="s">
        <v>70</v>
      </c>
      <c r="C22" s="1"/>
      <c r="D22" s="1" t="s">
        <v>85</v>
      </c>
      <c r="E22" s="1">
        <v>58</v>
      </c>
      <c r="F22" s="1">
        <v>10</v>
      </c>
      <c r="G22" s="12" t="s">
        <v>97</v>
      </c>
      <c r="H22" s="22" t="s">
        <v>97</v>
      </c>
      <c r="I22" s="1">
        <v>1278</v>
      </c>
      <c r="J22" s="1">
        <v>1054</v>
      </c>
      <c r="K22" s="34">
        <f t="shared" si="5"/>
        <v>7.4003795066413662</v>
      </c>
      <c r="L22" s="1">
        <v>78</v>
      </c>
      <c r="M22" s="34">
        <f t="shared" si="4"/>
        <v>92.599620493358628</v>
      </c>
      <c r="N22" s="1">
        <v>976</v>
      </c>
      <c r="O22" s="34">
        <f t="shared" si="3"/>
        <v>0</v>
      </c>
      <c r="P22" s="1">
        <v>0</v>
      </c>
      <c r="Q22" s="1">
        <v>0</v>
      </c>
      <c r="R22" s="1">
        <v>0</v>
      </c>
      <c r="S22" s="12">
        <f t="shared" si="6"/>
        <v>1054</v>
      </c>
      <c r="T22" s="1">
        <v>29758</v>
      </c>
      <c r="U22" s="1">
        <v>15258</v>
      </c>
      <c r="V22" s="1">
        <v>0</v>
      </c>
      <c r="W22" s="1">
        <v>0</v>
      </c>
      <c r="X22" s="12">
        <f t="shared" si="1"/>
        <v>15258</v>
      </c>
      <c r="Y22" s="22" t="s">
        <v>112</v>
      </c>
      <c r="Z22" s="1" t="s">
        <v>103</v>
      </c>
      <c r="AA22" s="1">
        <v>1992</v>
      </c>
      <c r="AB22" s="1" t="s">
        <v>99</v>
      </c>
      <c r="AC22" s="1">
        <v>3402</v>
      </c>
      <c r="AD22" s="1">
        <v>13</v>
      </c>
      <c r="AE22" s="1">
        <v>30</v>
      </c>
      <c r="AF22" s="1" t="s">
        <v>108</v>
      </c>
      <c r="AG22" s="1" t="s">
        <v>107</v>
      </c>
      <c r="AH22" s="1" t="s">
        <v>105</v>
      </c>
      <c r="AI22" s="1" t="s">
        <v>97</v>
      </c>
      <c r="AJ22" s="1" t="s">
        <v>105</v>
      </c>
      <c r="AK22" s="1"/>
    </row>
    <row r="23" spans="1:37" ht="24.95" customHeight="1" x14ac:dyDescent="0.2">
      <c r="A23" s="2">
        <v>16</v>
      </c>
      <c r="B23" s="1" t="s">
        <v>70</v>
      </c>
      <c r="C23" s="1"/>
      <c r="D23" s="1" t="s">
        <v>86</v>
      </c>
      <c r="E23" s="1">
        <v>54</v>
      </c>
      <c r="F23" s="1">
        <v>25</v>
      </c>
      <c r="G23" s="12" t="s">
        <v>97</v>
      </c>
      <c r="H23" s="22" t="s">
        <v>97</v>
      </c>
      <c r="I23" s="1">
        <v>467</v>
      </c>
      <c r="J23" s="1">
        <v>385</v>
      </c>
      <c r="K23" s="34">
        <f t="shared" si="5"/>
        <v>10.64935064935065</v>
      </c>
      <c r="L23" s="1">
        <v>41</v>
      </c>
      <c r="M23" s="34">
        <f t="shared" si="4"/>
        <v>89.350649350649348</v>
      </c>
      <c r="N23" s="1">
        <v>344</v>
      </c>
      <c r="O23" s="34">
        <f t="shared" si="3"/>
        <v>0</v>
      </c>
      <c r="P23" s="1">
        <v>0</v>
      </c>
      <c r="Q23" s="1">
        <v>0</v>
      </c>
      <c r="R23" s="1">
        <v>0</v>
      </c>
      <c r="S23" s="12">
        <f t="shared" si="6"/>
        <v>385</v>
      </c>
      <c r="T23" s="1">
        <v>15647</v>
      </c>
      <c r="U23" s="1">
        <v>15473</v>
      </c>
      <c r="V23" s="1">
        <v>0</v>
      </c>
      <c r="W23" s="1">
        <v>0</v>
      </c>
      <c r="X23" s="12">
        <f t="shared" si="1"/>
        <v>15473</v>
      </c>
      <c r="Y23" s="22" t="s">
        <v>112</v>
      </c>
      <c r="Z23" s="1" t="s">
        <v>104</v>
      </c>
      <c r="AA23" s="1">
        <v>1994</v>
      </c>
      <c r="AB23" s="1" t="s">
        <v>99</v>
      </c>
      <c r="AC23" s="1">
        <v>3402</v>
      </c>
      <c r="AD23" s="1">
        <v>6</v>
      </c>
      <c r="AE23" s="1">
        <v>10</v>
      </c>
      <c r="AF23" s="1" t="s">
        <v>108</v>
      </c>
      <c r="AG23" s="1" t="s">
        <v>107</v>
      </c>
      <c r="AH23" s="1" t="s">
        <v>105</v>
      </c>
      <c r="AI23" s="1" t="s">
        <v>97</v>
      </c>
      <c r="AJ23" s="1" t="s">
        <v>105</v>
      </c>
      <c r="AK23" s="1"/>
    </row>
    <row r="24" spans="1:37" ht="24.95" customHeight="1" x14ac:dyDescent="0.2">
      <c r="A24" s="2">
        <v>17</v>
      </c>
      <c r="B24" s="1" t="s">
        <v>70</v>
      </c>
      <c r="C24" s="1"/>
      <c r="D24" s="1" t="s">
        <v>87</v>
      </c>
      <c r="E24" s="1">
        <v>52</v>
      </c>
      <c r="F24" s="1">
        <v>23</v>
      </c>
      <c r="G24" s="12" t="s">
        <v>97</v>
      </c>
      <c r="H24" s="22" t="s">
        <v>97</v>
      </c>
      <c r="I24" s="1">
        <v>770</v>
      </c>
      <c r="J24" s="1">
        <v>515</v>
      </c>
      <c r="K24" s="34">
        <f t="shared" si="5"/>
        <v>2.7184466019417477</v>
      </c>
      <c r="L24" s="1">
        <v>14</v>
      </c>
      <c r="M24" s="34">
        <f t="shared" si="4"/>
        <v>97.28155339805825</v>
      </c>
      <c r="N24" s="1">
        <v>501</v>
      </c>
      <c r="O24" s="34">
        <f t="shared" si="3"/>
        <v>0</v>
      </c>
      <c r="P24" s="1">
        <v>0</v>
      </c>
      <c r="Q24" s="1">
        <v>0</v>
      </c>
      <c r="R24" s="1">
        <v>0</v>
      </c>
      <c r="S24" s="12">
        <f t="shared" si="6"/>
        <v>515</v>
      </c>
      <c r="T24" s="1">
        <v>11243</v>
      </c>
      <c r="U24" s="1">
        <v>10628</v>
      </c>
      <c r="V24" s="1">
        <v>0</v>
      </c>
      <c r="W24" s="1">
        <v>0</v>
      </c>
      <c r="X24" s="12">
        <f t="shared" si="1"/>
        <v>10628</v>
      </c>
      <c r="Y24" s="22" t="s">
        <v>26</v>
      </c>
      <c r="Z24" s="1" t="s">
        <v>104</v>
      </c>
      <c r="AA24" s="1">
        <v>1999</v>
      </c>
      <c r="AB24" s="1" t="s">
        <v>99</v>
      </c>
      <c r="AC24" s="1">
        <v>3402</v>
      </c>
      <c r="AD24" s="1">
        <v>8</v>
      </c>
      <c r="AE24" s="1">
        <v>30</v>
      </c>
      <c r="AF24" s="1" t="s">
        <v>108</v>
      </c>
      <c r="AG24" s="1" t="s">
        <v>107</v>
      </c>
      <c r="AH24" s="1" t="s">
        <v>105</v>
      </c>
      <c r="AI24" s="1" t="s">
        <v>97</v>
      </c>
      <c r="AJ24" s="1" t="s">
        <v>105</v>
      </c>
      <c r="AK24" s="1"/>
    </row>
    <row r="25" spans="1:37" ht="24.95" customHeight="1" x14ac:dyDescent="0.2">
      <c r="A25" s="2">
        <v>18</v>
      </c>
      <c r="B25" s="1" t="s">
        <v>70</v>
      </c>
      <c r="C25" s="1"/>
      <c r="D25" s="1" t="s">
        <v>88</v>
      </c>
      <c r="E25" s="1">
        <v>84</v>
      </c>
      <c r="F25" s="1">
        <v>21</v>
      </c>
      <c r="G25" s="12" t="s">
        <v>97</v>
      </c>
      <c r="H25" s="22" t="s">
        <v>97</v>
      </c>
      <c r="I25" s="1">
        <v>489</v>
      </c>
      <c r="J25" s="1">
        <v>457</v>
      </c>
      <c r="K25" s="34">
        <f t="shared" si="5"/>
        <v>0</v>
      </c>
      <c r="L25" s="1">
        <v>0</v>
      </c>
      <c r="M25" s="34">
        <f t="shared" si="4"/>
        <v>100</v>
      </c>
      <c r="N25" s="1">
        <v>457</v>
      </c>
      <c r="O25" s="34">
        <f t="shared" si="3"/>
        <v>0</v>
      </c>
      <c r="P25" s="1">
        <v>0</v>
      </c>
      <c r="Q25" s="1">
        <v>0</v>
      </c>
      <c r="R25" s="1">
        <v>0</v>
      </c>
      <c r="S25" s="12">
        <f t="shared" si="6"/>
        <v>457</v>
      </c>
      <c r="T25" s="1">
        <v>9745</v>
      </c>
      <c r="U25" s="1">
        <v>2694</v>
      </c>
      <c r="V25" s="1">
        <v>0</v>
      </c>
      <c r="W25" s="1">
        <v>0</v>
      </c>
      <c r="X25" s="12">
        <f t="shared" si="1"/>
        <v>2694</v>
      </c>
      <c r="Y25" s="22" t="s">
        <v>26</v>
      </c>
      <c r="Z25" s="1" t="s">
        <v>104</v>
      </c>
      <c r="AA25" s="1">
        <v>2008</v>
      </c>
      <c r="AB25" s="1" t="s">
        <v>99</v>
      </c>
      <c r="AC25" s="1">
        <v>3402</v>
      </c>
      <c r="AD25" s="1">
        <v>7</v>
      </c>
      <c r="AE25" s="1">
        <v>20</v>
      </c>
      <c r="AF25" s="1" t="s">
        <v>108</v>
      </c>
      <c r="AG25" s="1" t="s">
        <v>107</v>
      </c>
      <c r="AH25" s="1" t="s">
        <v>105</v>
      </c>
      <c r="AI25" s="1" t="s">
        <v>97</v>
      </c>
      <c r="AJ25" s="1" t="s">
        <v>105</v>
      </c>
      <c r="AK25" s="1"/>
    </row>
    <row r="26" spans="1:37" ht="24.95" customHeight="1" x14ac:dyDescent="0.2">
      <c r="A26" s="2">
        <v>19</v>
      </c>
      <c r="B26" s="1" t="s">
        <v>70</v>
      </c>
      <c r="C26" s="1"/>
      <c r="D26" s="1" t="s">
        <v>89</v>
      </c>
      <c r="E26" s="1">
        <v>89</v>
      </c>
      <c r="F26" s="1">
        <v>27</v>
      </c>
      <c r="G26" s="12" t="s">
        <v>97</v>
      </c>
      <c r="H26" s="22" t="s">
        <v>97</v>
      </c>
      <c r="I26" s="1">
        <v>187</v>
      </c>
      <c r="J26" s="1">
        <v>120</v>
      </c>
      <c r="K26" s="34">
        <f t="shared" si="5"/>
        <v>41.666666666666664</v>
      </c>
      <c r="L26" s="1">
        <v>50</v>
      </c>
      <c r="M26" s="34">
        <f t="shared" si="4"/>
        <v>58.333333333333336</v>
      </c>
      <c r="N26" s="1">
        <v>70</v>
      </c>
      <c r="O26" s="34">
        <f t="shared" si="3"/>
        <v>0</v>
      </c>
      <c r="P26" s="1">
        <v>0</v>
      </c>
      <c r="Q26" s="1">
        <v>0</v>
      </c>
      <c r="R26" s="1">
        <v>0</v>
      </c>
      <c r="S26" s="12">
        <f t="shared" si="6"/>
        <v>120</v>
      </c>
      <c r="T26" s="1">
        <v>10094</v>
      </c>
      <c r="U26" s="1">
        <v>9853</v>
      </c>
      <c r="V26" s="1">
        <v>0</v>
      </c>
      <c r="W26" s="1">
        <v>0</v>
      </c>
      <c r="X26" s="12">
        <f t="shared" si="1"/>
        <v>9853</v>
      </c>
      <c r="Y26" s="22" t="s">
        <v>26</v>
      </c>
      <c r="Z26" s="1" t="s">
        <v>104</v>
      </c>
      <c r="AA26" s="1">
        <v>2003</v>
      </c>
      <c r="AB26" s="1" t="s">
        <v>99</v>
      </c>
      <c r="AC26" s="1">
        <v>3402</v>
      </c>
      <c r="AD26" s="1">
        <v>7</v>
      </c>
      <c r="AE26" s="1">
        <v>20</v>
      </c>
      <c r="AF26" s="1" t="s">
        <v>108</v>
      </c>
      <c r="AG26" s="1" t="s">
        <v>107</v>
      </c>
      <c r="AH26" s="1" t="s">
        <v>105</v>
      </c>
      <c r="AI26" s="1" t="s">
        <v>97</v>
      </c>
      <c r="AJ26" s="1" t="s">
        <v>105</v>
      </c>
      <c r="AK26" s="1"/>
    </row>
    <row r="27" spans="1:37" ht="24.95" customHeight="1" x14ac:dyDescent="0.2">
      <c r="A27" s="2">
        <v>20</v>
      </c>
      <c r="B27" s="1" t="s">
        <v>70</v>
      </c>
      <c r="C27" s="1"/>
      <c r="D27" s="1" t="s">
        <v>90</v>
      </c>
      <c r="E27" s="1">
        <v>60</v>
      </c>
      <c r="F27" s="1">
        <v>23</v>
      </c>
      <c r="G27" s="12" t="s">
        <v>97</v>
      </c>
      <c r="H27" s="22" t="s">
        <v>97</v>
      </c>
      <c r="I27" s="1">
        <v>541</v>
      </c>
      <c r="J27" s="1">
        <v>489</v>
      </c>
      <c r="K27" s="34">
        <f t="shared" si="5"/>
        <v>17.382413087934559</v>
      </c>
      <c r="L27" s="1">
        <v>85</v>
      </c>
      <c r="M27" s="34">
        <f t="shared" si="4"/>
        <v>82.617586912065434</v>
      </c>
      <c r="N27" s="1">
        <v>404</v>
      </c>
      <c r="O27" s="34">
        <f t="shared" si="3"/>
        <v>0</v>
      </c>
      <c r="P27" s="1">
        <v>0</v>
      </c>
      <c r="Q27" s="1">
        <v>0</v>
      </c>
      <c r="R27" s="1">
        <v>0</v>
      </c>
      <c r="S27" s="12">
        <f t="shared" si="6"/>
        <v>489</v>
      </c>
      <c r="T27" s="1">
        <v>20733</v>
      </c>
      <c r="U27" s="1">
        <v>4750</v>
      </c>
      <c r="V27" s="1">
        <v>0</v>
      </c>
      <c r="W27" s="1">
        <v>0</v>
      </c>
      <c r="X27" s="12">
        <f t="shared" si="1"/>
        <v>4750</v>
      </c>
      <c r="Y27" s="22" t="s">
        <v>26</v>
      </c>
      <c r="Z27" s="1" t="s">
        <v>103</v>
      </c>
      <c r="AA27" s="1">
        <v>1990</v>
      </c>
      <c r="AB27" s="1" t="s">
        <v>99</v>
      </c>
      <c r="AC27" s="1">
        <v>3402</v>
      </c>
      <c r="AD27" s="1">
        <v>7</v>
      </c>
      <c r="AE27" s="1">
        <v>20</v>
      </c>
      <c r="AF27" s="1" t="s">
        <v>108</v>
      </c>
      <c r="AG27" s="1" t="s">
        <v>107</v>
      </c>
      <c r="AH27" s="1" t="s">
        <v>105</v>
      </c>
      <c r="AI27" s="1" t="s">
        <v>97</v>
      </c>
      <c r="AJ27" s="1" t="s">
        <v>105</v>
      </c>
      <c r="AK27" s="1"/>
    </row>
    <row r="28" spans="1:37" ht="24.95" customHeight="1" x14ac:dyDescent="0.2">
      <c r="A28" s="2">
        <v>21</v>
      </c>
      <c r="B28" s="1" t="s">
        <v>70</v>
      </c>
      <c r="C28" s="1"/>
      <c r="D28" s="1" t="s">
        <v>91</v>
      </c>
      <c r="E28" s="1">
        <v>66</v>
      </c>
      <c r="F28" s="1">
        <v>17</v>
      </c>
      <c r="G28" s="12" t="s">
        <v>97</v>
      </c>
      <c r="H28" s="22" t="s">
        <v>97</v>
      </c>
      <c r="I28" s="1">
        <v>902</v>
      </c>
      <c r="J28" s="1">
        <v>714</v>
      </c>
      <c r="K28" s="34">
        <f t="shared" si="5"/>
        <v>7.5630252100840334</v>
      </c>
      <c r="L28" s="1">
        <v>54</v>
      </c>
      <c r="M28" s="34">
        <f t="shared" si="4"/>
        <v>92.436974789915965</v>
      </c>
      <c r="N28" s="1">
        <v>660</v>
      </c>
      <c r="O28" s="34">
        <f t="shared" si="3"/>
        <v>0</v>
      </c>
      <c r="P28" s="1">
        <v>0</v>
      </c>
      <c r="Q28" s="1">
        <v>0</v>
      </c>
      <c r="R28" s="1">
        <v>0</v>
      </c>
      <c r="S28" s="12">
        <f t="shared" si="6"/>
        <v>714</v>
      </c>
      <c r="T28" s="1">
        <v>11209</v>
      </c>
      <c r="U28" s="1">
        <v>10769</v>
      </c>
      <c r="V28" s="1">
        <v>0</v>
      </c>
      <c r="W28" s="1">
        <v>0</v>
      </c>
      <c r="X28" s="12">
        <f t="shared" si="1"/>
        <v>10769</v>
      </c>
      <c r="Y28" s="22" t="s">
        <v>26</v>
      </c>
      <c r="Z28" s="1" t="s">
        <v>104</v>
      </c>
      <c r="AA28" s="1">
        <v>2004</v>
      </c>
      <c r="AB28" s="1" t="s">
        <v>99</v>
      </c>
      <c r="AC28" s="1">
        <v>3402</v>
      </c>
      <c r="AD28" s="1">
        <v>5</v>
      </c>
      <c r="AE28" s="1">
        <v>10</v>
      </c>
      <c r="AF28" s="1" t="s">
        <v>108</v>
      </c>
      <c r="AG28" s="1" t="s">
        <v>107</v>
      </c>
      <c r="AH28" s="1" t="s">
        <v>105</v>
      </c>
      <c r="AI28" s="1" t="s">
        <v>97</v>
      </c>
      <c r="AJ28" s="1" t="s">
        <v>105</v>
      </c>
      <c r="AK28" s="1"/>
    </row>
    <row r="29" spans="1:37" ht="24.95" customHeight="1" x14ac:dyDescent="0.2">
      <c r="A29" s="2">
        <v>22</v>
      </c>
      <c r="B29" s="1" t="s">
        <v>70</v>
      </c>
      <c r="C29" s="1"/>
      <c r="D29" s="1" t="s">
        <v>92</v>
      </c>
      <c r="E29" s="1">
        <v>75</v>
      </c>
      <c r="F29" s="1">
        <v>15</v>
      </c>
      <c r="G29" s="12" t="s">
        <v>97</v>
      </c>
      <c r="H29" s="22" t="s">
        <v>97</v>
      </c>
      <c r="I29" s="1">
        <v>1135</v>
      </c>
      <c r="J29" s="1">
        <v>792</v>
      </c>
      <c r="K29" s="34">
        <f t="shared" si="5"/>
        <v>10.227272727272727</v>
      </c>
      <c r="L29" s="1">
        <v>81</v>
      </c>
      <c r="M29" s="34">
        <f t="shared" si="4"/>
        <v>89.772727272727266</v>
      </c>
      <c r="N29" s="1">
        <v>711</v>
      </c>
      <c r="O29" s="34">
        <f t="shared" si="3"/>
        <v>0</v>
      </c>
      <c r="P29" s="1">
        <v>0</v>
      </c>
      <c r="Q29" s="1">
        <v>0</v>
      </c>
      <c r="R29" s="1">
        <v>0</v>
      </c>
      <c r="S29" s="12">
        <f t="shared" si="6"/>
        <v>792</v>
      </c>
      <c r="T29" s="1">
        <v>9455</v>
      </c>
      <c r="U29" s="1">
        <v>8980</v>
      </c>
      <c r="V29" s="1">
        <v>0</v>
      </c>
      <c r="W29" s="1">
        <v>0</v>
      </c>
      <c r="X29" s="12">
        <f t="shared" si="1"/>
        <v>8980</v>
      </c>
      <c r="Y29" s="22" t="s">
        <v>26</v>
      </c>
      <c r="Z29" s="1" t="s">
        <v>104</v>
      </c>
      <c r="AA29" s="1">
        <v>1996</v>
      </c>
      <c r="AB29" s="1" t="s">
        <v>99</v>
      </c>
      <c r="AC29" s="1">
        <v>3402</v>
      </c>
      <c r="AD29" s="1">
        <v>12</v>
      </c>
      <c r="AE29" s="1">
        <v>30</v>
      </c>
      <c r="AF29" s="1" t="s">
        <v>108</v>
      </c>
      <c r="AG29" s="1" t="s">
        <v>107</v>
      </c>
      <c r="AH29" s="1" t="s">
        <v>105</v>
      </c>
      <c r="AI29" s="1" t="s">
        <v>97</v>
      </c>
      <c r="AJ29" s="1" t="s">
        <v>105</v>
      </c>
      <c r="AK29" s="1"/>
    </row>
    <row r="30" spans="1:37" ht="24.95" customHeight="1" x14ac:dyDescent="0.2">
      <c r="A30" s="2">
        <v>23</v>
      </c>
      <c r="B30" s="1" t="s">
        <v>70</v>
      </c>
      <c r="C30" s="1"/>
      <c r="D30" s="1" t="s">
        <v>93</v>
      </c>
      <c r="E30" s="1">
        <v>67</v>
      </c>
      <c r="F30" s="1">
        <v>16</v>
      </c>
      <c r="G30" s="12" t="s">
        <v>97</v>
      </c>
      <c r="H30" s="22" t="s">
        <v>97</v>
      </c>
      <c r="I30" s="1">
        <v>439</v>
      </c>
      <c r="J30" s="1">
        <v>316</v>
      </c>
      <c r="K30" s="34">
        <f t="shared" si="5"/>
        <v>0</v>
      </c>
      <c r="L30" s="1">
        <v>0</v>
      </c>
      <c r="M30" s="34">
        <f t="shared" si="4"/>
        <v>100</v>
      </c>
      <c r="N30" s="1">
        <v>316</v>
      </c>
      <c r="O30" s="34">
        <f t="shared" si="3"/>
        <v>0</v>
      </c>
      <c r="P30" s="1">
        <v>0</v>
      </c>
      <c r="Q30" s="1">
        <v>0</v>
      </c>
      <c r="R30" s="1">
        <v>0</v>
      </c>
      <c r="S30" s="12">
        <f t="shared" si="6"/>
        <v>316</v>
      </c>
      <c r="T30" s="1">
        <v>7547</v>
      </c>
      <c r="U30" s="1">
        <v>7011</v>
      </c>
      <c r="V30" s="1">
        <v>0</v>
      </c>
      <c r="W30" s="1">
        <v>0</v>
      </c>
      <c r="X30" s="12">
        <f t="shared" si="1"/>
        <v>7011</v>
      </c>
      <c r="Y30" s="22" t="s">
        <v>112</v>
      </c>
      <c r="Z30" s="1" t="s">
        <v>104</v>
      </c>
      <c r="AA30" s="1">
        <v>1994</v>
      </c>
      <c r="AB30" s="1" t="s">
        <v>99</v>
      </c>
      <c r="AC30" s="1">
        <v>3402</v>
      </c>
      <c r="AD30" s="1">
        <v>6</v>
      </c>
      <c r="AE30" s="1">
        <v>30</v>
      </c>
      <c r="AF30" s="1" t="s">
        <v>108</v>
      </c>
      <c r="AG30" s="1" t="s">
        <v>107</v>
      </c>
      <c r="AH30" s="1" t="s">
        <v>105</v>
      </c>
      <c r="AI30" s="1" t="s">
        <v>97</v>
      </c>
      <c r="AJ30" s="1" t="s">
        <v>105</v>
      </c>
      <c r="AK30" s="1"/>
    </row>
    <row r="31" spans="1:37" ht="24.95" customHeight="1" x14ac:dyDescent="0.2">
      <c r="A31" s="2">
        <v>24</v>
      </c>
      <c r="B31" s="1" t="s">
        <v>70</v>
      </c>
      <c r="C31" s="1"/>
      <c r="D31" s="1" t="s">
        <v>96</v>
      </c>
      <c r="E31" s="1">
        <v>55</v>
      </c>
      <c r="F31" s="1">
        <v>20</v>
      </c>
      <c r="G31" s="12" t="s">
        <v>97</v>
      </c>
      <c r="H31" s="22" t="s">
        <v>97</v>
      </c>
      <c r="I31" s="1">
        <v>1117</v>
      </c>
      <c r="J31" s="1">
        <v>804</v>
      </c>
      <c r="K31" s="34">
        <f t="shared" si="5"/>
        <v>2.2388059701492535</v>
      </c>
      <c r="L31" s="1">
        <v>18</v>
      </c>
      <c r="M31" s="34">
        <f t="shared" si="4"/>
        <v>97.761194029850742</v>
      </c>
      <c r="N31" s="1">
        <v>786</v>
      </c>
      <c r="O31" s="34">
        <f t="shared" si="3"/>
        <v>0</v>
      </c>
      <c r="P31" s="1">
        <v>0</v>
      </c>
      <c r="Q31" s="1">
        <v>0</v>
      </c>
      <c r="R31" s="1">
        <v>0</v>
      </c>
      <c r="S31" s="12">
        <f t="shared" si="6"/>
        <v>804</v>
      </c>
      <c r="T31" s="1">
        <v>15664</v>
      </c>
      <c r="U31" s="1">
        <v>15089</v>
      </c>
      <c r="V31" s="1">
        <v>0</v>
      </c>
      <c r="W31" s="1">
        <v>0</v>
      </c>
      <c r="X31" s="12">
        <f t="shared" si="1"/>
        <v>15089</v>
      </c>
      <c r="Y31" s="22" t="s">
        <v>112</v>
      </c>
      <c r="Z31" s="1" t="s">
        <v>104</v>
      </c>
      <c r="AA31" s="1">
        <v>1999</v>
      </c>
      <c r="AB31" s="1" t="s">
        <v>99</v>
      </c>
      <c r="AC31" s="1">
        <v>3402</v>
      </c>
      <c r="AD31" s="1">
        <v>10</v>
      </c>
      <c r="AE31" s="1">
        <v>30</v>
      </c>
      <c r="AF31" s="1" t="s">
        <v>108</v>
      </c>
      <c r="AG31" s="1" t="s">
        <v>107</v>
      </c>
      <c r="AH31" s="1" t="s">
        <v>105</v>
      </c>
      <c r="AI31" s="1" t="s">
        <v>97</v>
      </c>
      <c r="AJ31" s="1" t="s">
        <v>105</v>
      </c>
      <c r="AK31" s="1"/>
    </row>
    <row r="32" spans="1:37" ht="24.95" customHeight="1" x14ac:dyDescent="0.2">
      <c r="A32" s="2">
        <v>25</v>
      </c>
      <c r="B32" s="1" t="s">
        <v>70</v>
      </c>
      <c r="C32" s="1"/>
      <c r="D32" s="1" t="s">
        <v>94</v>
      </c>
      <c r="E32" s="1">
        <v>64</v>
      </c>
      <c r="F32" s="1">
        <v>1</v>
      </c>
      <c r="G32" s="12" t="s">
        <v>97</v>
      </c>
      <c r="H32" s="22" t="s">
        <v>98</v>
      </c>
      <c r="I32" s="1">
        <v>2303</v>
      </c>
      <c r="J32" s="1">
        <v>712</v>
      </c>
      <c r="K32" s="34">
        <f t="shared" si="5"/>
        <v>3.792134831460674</v>
      </c>
      <c r="L32" s="1">
        <v>27</v>
      </c>
      <c r="M32" s="34">
        <f t="shared" si="4"/>
        <v>96.207865168539328</v>
      </c>
      <c r="N32" s="1">
        <v>685</v>
      </c>
      <c r="O32" s="34">
        <f t="shared" si="3"/>
        <v>0</v>
      </c>
      <c r="P32" s="1">
        <v>0</v>
      </c>
      <c r="Q32" s="1">
        <v>0</v>
      </c>
      <c r="R32" s="1">
        <v>0</v>
      </c>
      <c r="S32" s="12">
        <f t="shared" si="6"/>
        <v>712</v>
      </c>
      <c r="T32" s="1">
        <v>9658</v>
      </c>
      <c r="U32" s="1">
        <v>7515</v>
      </c>
      <c r="V32" s="1">
        <v>0</v>
      </c>
      <c r="W32" s="1">
        <v>0</v>
      </c>
      <c r="X32" s="12">
        <f t="shared" si="1"/>
        <v>7515</v>
      </c>
      <c r="Y32" s="22" t="s">
        <v>100</v>
      </c>
      <c r="Z32" s="1" t="s">
        <v>104</v>
      </c>
      <c r="AA32" s="1">
        <v>1988</v>
      </c>
      <c r="AB32" s="1" t="s">
        <v>99</v>
      </c>
      <c r="AC32" s="1">
        <v>3402</v>
      </c>
      <c r="AD32" s="1">
        <v>25</v>
      </c>
      <c r="AE32" s="1">
        <v>50</v>
      </c>
      <c r="AF32" s="1" t="s">
        <v>108</v>
      </c>
      <c r="AG32" s="1" t="s">
        <v>107</v>
      </c>
      <c r="AH32" s="1" t="s">
        <v>106</v>
      </c>
      <c r="AI32" s="1" t="s">
        <v>98</v>
      </c>
      <c r="AJ32" s="1" t="s">
        <v>105</v>
      </c>
      <c r="AK32" s="1"/>
    </row>
    <row r="33" spans="1:37" ht="24.95" customHeight="1" x14ac:dyDescent="0.2">
      <c r="A33" s="2">
        <v>26</v>
      </c>
      <c r="B33" s="1" t="s">
        <v>70</v>
      </c>
      <c r="C33" s="1"/>
      <c r="D33" s="1" t="s">
        <v>95</v>
      </c>
      <c r="E33" s="1">
        <v>66</v>
      </c>
      <c r="F33" s="1">
        <v>4</v>
      </c>
      <c r="G33" s="12" t="s">
        <v>97</v>
      </c>
      <c r="H33" s="22" t="s">
        <v>97</v>
      </c>
      <c r="I33" s="1">
        <v>499</v>
      </c>
      <c r="J33" s="1">
        <v>407</v>
      </c>
      <c r="K33" s="34">
        <f t="shared" si="5"/>
        <v>5.6511056511056514</v>
      </c>
      <c r="L33" s="1">
        <v>23</v>
      </c>
      <c r="M33" s="34">
        <f t="shared" si="4"/>
        <v>94.348894348894348</v>
      </c>
      <c r="N33" s="1">
        <v>384</v>
      </c>
      <c r="O33" s="34">
        <f t="shared" si="3"/>
        <v>0</v>
      </c>
      <c r="P33" s="1">
        <v>0</v>
      </c>
      <c r="Q33" s="1">
        <v>0</v>
      </c>
      <c r="R33" s="1">
        <v>0</v>
      </c>
      <c r="S33" s="12">
        <f t="shared" si="6"/>
        <v>407</v>
      </c>
      <c r="T33" s="1">
        <v>5976</v>
      </c>
      <c r="U33" s="1">
        <v>5880</v>
      </c>
      <c r="V33" s="1">
        <v>0</v>
      </c>
      <c r="W33" s="1">
        <v>0</v>
      </c>
      <c r="X33" s="12">
        <v>5815</v>
      </c>
      <c r="Y33" s="22" t="s">
        <v>112</v>
      </c>
      <c r="Z33" s="1" t="s">
        <v>104</v>
      </c>
      <c r="AA33" s="1">
        <v>1997</v>
      </c>
      <c r="AB33" s="1" t="s">
        <v>99</v>
      </c>
      <c r="AC33" s="1">
        <v>3402</v>
      </c>
      <c r="AD33" s="1">
        <v>6</v>
      </c>
      <c r="AE33" s="1">
        <v>10</v>
      </c>
      <c r="AF33" s="1" t="s">
        <v>108</v>
      </c>
      <c r="AG33" s="1" t="s">
        <v>107</v>
      </c>
      <c r="AH33" s="1" t="s">
        <v>105</v>
      </c>
      <c r="AI33" s="1" t="s">
        <v>97</v>
      </c>
      <c r="AJ33" s="1" t="s">
        <v>105</v>
      </c>
      <c r="AK33" s="1"/>
    </row>
    <row r="34" spans="1:37" x14ac:dyDescent="0.2">
      <c r="A34" s="90" t="s">
        <v>41</v>
      </c>
      <c r="B34" s="91"/>
      <c r="C34" s="91"/>
      <c r="D34" s="91"/>
      <c r="E34" s="91"/>
      <c r="F34" s="91"/>
      <c r="G34" s="91"/>
      <c r="H34" s="92"/>
      <c r="I34" s="14">
        <f>SUM(I8:I33)</f>
        <v>33709</v>
      </c>
      <c r="J34" s="14">
        <f>SUM(J8:J33)</f>
        <v>23743</v>
      </c>
      <c r="K34" s="14"/>
      <c r="L34" s="14">
        <f t="shared" ref="L34:S34" si="7">SUM(L8:L33)</f>
        <v>991</v>
      </c>
      <c r="M34" s="14"/>
      <c r="N34" s="14">
        <f t="shared" si="7"/>
        <v>22752</v>
      </c>
      <c r="O34" s="14"/>
      <c r="P34" s="14">
        <f t="shared" si="7"/>
        <v>0</v>
      </c>
      <c r="Q34" s="14">
        <f t="shared" si="7"/>
        <v>0</v>
      </c>
      <c r="R34" s="14">
        <f t="shared" si="7"/>
        <v>0</v>
      </c>
      <c r="S34" s="14">
        <f t="shared" si="7"/>
        <v>23743</v>
      </c>
      <c r="T34" s="30" t="s">
        <v>40</v>
      </c>
      <c r="U34" s="6">
        <f>SUM(U8:U33)</f>
        <v>333343</v>
      </c>
      <c r="V34" s="6">
        <f>SUM(V8:V33)</f>
        <v>0</v>
      </c>
      <c r="W34" s="6">
        <f>SUM(W8:W33)</f>
        <v>0</v>
      </c>
      <c r="X34" s="6">
        <f>SUM(X8:X33)</f>
        <v>333278</v>
      </c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2">
      <c r="Z35" s="88"/>
      <c r="AA35" s="88"/>
      <c r="AB35" s="88"/>
      <c r="AC35" s="88"/>
      <c r="AD35" s="89"/>
    </row>
    <row r="36" spans="1:37" x14ac:dyDescent="0.2">
      <c r="Z36" s="5"/>
      <c r="AA36" s="5"/>
      <c r="AB36" s="5"/>
      <c r="AC36" s="5"/>
    </row>
    <row r="37" spans="1:37" x14ac:dyDescent="0.2">
      <c r="G37" s="5" t="s">
        <v>33</v>
      </c>
      <c r="T37" s="31" t="s">
        <v>33</v>
      </c>
      <c r="U37" s="5"/>
      <c r="V37" s="5"/>
      <c r="W37" s="5"/>
      <c r="Y37" s="5"/>
      <c r="AF37" s="5"/>
      <c r="AG37" s="5" t="s">
        <v>33</v>
      </c>
    </row>
    <row r="38" spans="1:37" x14ac:dyDescent="0.2">
      <c r="E38" s="5"/>
      <c r="F38" s="5"/>
      <c r="H38" s="13" t="s">
        <v>31</v>
      </c>
      <c r="I38" s="5"/>
      <c r="T38" s="26" t="s">
        <v>32</v>
      </c>
      <c r="AG38" s="5" t="s">
        <v>39</v>
      </c>
      <c r="AH38" s="5"/>
      <c r="AI38" s="5"/>
      <c r="AJ38" s="5"/>
    </row>
    <row r="39" spans="1:37" x14ac:dyDescent="0.2">
      <c r="C39" s="5"/>
      <c r="D39" s="5"/>
      <c r="E39" s="5"/>
      <c r="F39" s="5"/>
      <c r="G39" s="5"/>
      <c r="AG39" s="5"/>
      <c r="AH39" s="5"/>
      <c r="AI39" s="5"/>
      <c r="AJ39" s="5"/>
    </row>
    <row r="40" spans="1:37" x14ac:dyDescent="0.2">
      <c r="AG40" s="3"/>
      <c r="AH40" s="3"/>
      <c r="AI40" s="3"/>
      <c r="AJ40" s="3"/>
    </row>
    <row r="41" spans="1:37" ht="17.25" customHeight="1" x14ac:dyDescent="0.2">
      <c r="A41" s="88" t="s">
        <v>34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</row>
    <row r="42" spans="1:37" x14ac:dyDescent="0.2">
      <c r="A42" s="88" t="s">
        <v>35</v>
      </c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</row>
    <row r="43" spans="1:37" x14ac:dyDescent="0.2">
      <c r="C43" s="5"/>
      <c r="D43" s="5"/>
      <c r="E43" s="5"/>
      <c r="F43" s="5"/>
      <c r="G43" s="5"/>
      <c r="AG43" s="5"/>
      <c r="AH43" s="5"/>
      <c r="AI43" s="5"/>
      <c r="AJ43" s="5"/>
    </row>
    <row r="44" spans="1:37" x14ac:dyDescent="0.2">
      <c r="AG44" s="3"/>
      <c r="AH44" s="3"/>
      <c r="AI44" s="3"/>
      <c r="AJ44" s="3"/>
    </row>
    <row r="45" spans="1:37" x14ac:dyDescent="0.2">
      <c r="A45" s="88"/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</row>
    <row r="46" spans="1:37" x14ac:dyDescent="0.2">
      <c r="A46" s="88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</row>
    <row r="47" spans="1:37" x14ac:dyDescent="0.2">
      <c r="A47" s="15" t="s">
        <v>62</v>
      </c>
      <c r="B47" s="16" t="s">
        <v>61</v>
      </c>
      <c r="C47" s="16"/>
      <c r="D47" s="16"/>
      <c r="E47" s="16"/>
      <c r="F47" s="16"/>
      <c r="G47" s="16"/>
      <c r="H47" s="23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7"/>
      <c r="T47" s="32"/>
      <c r="U47" s="16"/>
      <c r="V47" s="16"/>
      <c r="W47" s="16"/>
      <c r="X47" s="17"/>
      <c r="Y47" s="16"/>
      <c r="AA47" s="5"/>
      <c r="AB47" s="5"/>
      <c r="AC47" s="5"/>
      <c r="AD47" s="5"/>
      <c r="AE47" s="5"/>
      <c r="AH47" s="3"/>
      <c r="AI47" s="3"/>
      <c r="AJ47" s="3"/>
    </row>
    <row r="48" spans="1:37" x14ac:dyDescent="0.2">
      <c r="A48" s="15" t="s">
        <v>63</v>
      </c>
      <c r="B48" s="16" t="s">
        <v>69</v>
      </c>
      <c r="C48" s="16"/>
      <c r="D48" s="16"/>
      <c r="E48" s="16"/>
      <c r="F48" s="16"/>
      <c r="G48" s="16"/>
      <c r="H48" s="23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7"/>
      <c r="T48" s="32"/>
      <c r="U48" s="16"/>
      <c r="V48" s="16"/>
      <c r="W48" s="16"/>
      <c r="X48" s="17"/>
      <c r="Y48" s="16"/>
      <c r="AH48" s="3"/>
      <c r="AI48" s="3"/>
      <c r="AJ48" s="3"/>
    </row>
    <row r="49" spans="1:36" x14ac:dyDescent="0.2">
      <c r="A49" s="15" t="s">
        <v>64</v>
      </c>
      <c r="B49" s="87" t="s">
        <v>65</v>
      </c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AG49" s="3"/>
      <c r="AH49" s="3"/>
      <c r="AI49" s="3"/>
      <c r="AJ49" s="3"/>
    </row>
    <row r="50" spans="1:36" x14ac:dyDescent="0.2">
      <c r="A50" s="20" t="s">
        <v>67</v>
      </c>
      <c r="B50" s="16" t="s">
        <v>68</v>
      </c>
      <c r="C50" s="16"/>
      <c r="D50" s="16"/>
      <c r="E50" s="16"/>
      <c r="F50" s="16"/>
      <c r="G50" s="16"/>
      <c r="H50" s="23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7"/>
      <c r="T50" s="32"/>
      <c r="U50" s="16"/>
      <c r="V50" s="16"/>
      <c r="W50" s="16"/>
      <c r="X50" s="17"/>
      <c r="Y50" s="16"/>
    </row>
    <row r="51" spans="1:36" x14ac:dyDescent="0.2">
      <c r="A51" s="18"/>
      <c r="B51" s="16"/>
      <c r="C51" s="15"/>
      <c r="D51" s="16"/>
      <c r="E51" s="16"/>
      <c r="F51" s="16"/>
      <c r="G51" s="16"/>
      <c r="H51" s="23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7"/>
      <c r="T51" s="32"/>
      <c r="U51" s="16"/>
      <c r="V51" s="16"/>
      <c r="W51" s="16"/>
      <c r="X51" s="17"/>
      <c r="Y51" s="16"/>
      <c r="Z51" s="3"/>
      <c r="AA51" s="3"/>
      <c r="AB51" s="3"/>
      <c r="AC51" s="3"/>
      <c r="AD51" s="3"/>
      <c r="AE51" s="3"/>
      <c r="AF51" s="3"/>
    </row>
    <row r="52" spans="1:36" x14ac:dyDescent="0.2">
      <c r="A52" s="15"/>
      <c r="B52" s="15"/>
      <c r="C52" s="15"/>
      <c r="D52" s="15"/>
      <c r="E52" s="15"/>
      <c r="F52" s="15"/>
      <c r="G52" s="15"/>
      <c r="H52" s="24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9"/>
      <c r="T52" s="32"/>
      <c r="U52" s="16"/>
      <c r="V52" s="16"/>
      <c r="W52" s="16"/>
      <c r="X52" s="17"/>
      <c r="Y52" s="16"/>
      <c r="Z52" s="3"/>
      <c r="AA52" s="4"/>
      <c r="AB52" s="3"/>
      <c r="AC52" s="3"/>
      <c r="AD52" s="3"/>
      <c r="AE52" s="3"/>
      <c r="AF52" s="3"/>
    </row>
    <row r="53" spans="1:36" x14ac:dyDescent="0.2">
      <c r="T53" s="33"/>
      <c r="U53" s="3"/>
      <c r="V53" s="3"/>
      <c r="W53" s="3"/>
      <c r="X53" s="11"/>
      <c r="Y53" s="3"/>
      <c r="Z53" s="3"/>
      <c r="AA53" s="3"/>
      <c r="AB53" s="3"/>
      <c r="AC53" s="3"/>
      <c r="AD53" s="3"/>
      <c r="AE53" s="3"/>
      <c r="AF53" s="3"/>
    </row>
    <row r="54" spans="1:36" x14ac:dyDescent="0.2">
      <c r="A54" s="3"/>
      <c r="B54" s="3"/>
      <c r="C54" s="3"/>
      <c r="D54" s="3"/>
      <c r="E54" s="3"/>
      <c r="F54" s="3"/>
      <c r="G54" s="3"/>
      <c r="H54" s="25"/>
      <c r="I54" s="3"/>
      <c r="J54" s="3"/>
      <c r="K54" s="3"/>
      <c r="L54" s="3"/>
      <c r="M54" s="3"/>
      <c r="N54" s="3"/>
      <c r="O54" s="3"/>
      <c r="P54" s="3"/>
      <c r="Q54" s="3"/>
      <c r="R54" s="3"/>
      <c r="S54" s="11"/>
      <c r="T54" s="33"/>
      <c r="U54" s="3"/>
      <c r="V54" s="3"/>
      <c r="W54" s="3"/>
      <c r="X54" s="11"/>
      <c r="Y54" s="3"/>
      <c r="Z54" s="3"/>
      <c r="AA54" s="3"/>
      <c r="AB54" s="3"/>
      <c r="AC54" s="3"/>
      <c r="AD54" s="3"/>
      <c r="AE54" s="3"/>
      <c r="AF54" s="3"/>
    </row>
    <row r="55" spans="1:36" x14ac:dyDescent="0.2">
      <c r="A55" s="3"/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3"/>
      <c r="Z55" s="3"/>
      <c r="AA55" s="3"/>
      <c r="AB55" s="3"/>
      <c r="AC55" s="3"/>
      <c r="AD55" s="3"/>
      <c r="AE55" s="3"/>
      <c r="AF55" s="3"/>
    </row>
    <row r="56" spans="1:36" x14ac:dyDescent="0.2">
      <c r="A56" s="3"/>
      <c r="C56" s="3"/>
      <c r="D56" s="3"/>
      <c r="E56" s="3"/>
      <c r="F56" s="3"/>
      <c r="G56" s="3"/>
      <c r="H56" s="25"/>
      <c r="I56" s="3"/>
      <c r="J56" s="3"/>
      <c r="K56" s="3"/>
      <c r="L56" s="3"/>
      <c r="M56" s="3"/>
      <c r="N56" s="3"/>
      <c r="O56" s="3"/>
      <c r="P56" s="3"/>
      <c r="Q56" s="3"/>
      <c r="R56" s="3"/>
      <c r="S56" s="11"/>
      <c r="T56" s="33"/>
      <c r="U56" s="3"/>
      <c r="V56" s="3"/>
      <c r="W56" s="3"/>
      <c r="X56" s="11"/>
      <c r="Y56" s="3"/>
      <c r="Z56" s="3"/>
      <c r="AA56" s="3"/>
      <c r="AB56" s="3"/>
      <c r="AC56" s="3"/>
      <c r="AD56" s="3"/>
      <c r="AE56" s="3"/>
      <c r="AF56" s="3"/>
    </row>
    <row r="57" spans="1:36" x14ac:dyDescent="0.2">
      <c r="A57" s="3"/>
      <c r="B57" s="3"/>
      <c r="C57" s="3"/>
      <c r="D57" s="3"/>
      <c r="E57" s="3"/>
      <c r="F57" s="3"/>
      <c r="G57" s="3"/>
      <c r="H57" s="25"/>
      <c r="I57" s="3"/>
      <c r="J57" s="3"/>
      <c r="K57" s="3"/>
      <c r="L57" s="3"/>
      <c r="M57" s="3"/>
      <c r="N57" s="3"/>
      <c r="O57" s="3"/>
      <c r="P57" s="3"/>
      <c r="Q57" s="3"/>
      <c r="R57" s="3"/>
      <c r="S57" s="11"/>
      <c r="T57" s="33"/>
      <c r="U57" s="3"/>
      <c r="V57" s="3"/>
      <c r="W57" s="3"/>
      <c r="X57" s="11"/>
      <c r="Y57" s="3"/>
      <c r="Z57" s="3"/>
      <c r="AA57" s="3"/>
      <c r="AB57" s="3"/>
      <c r="AC57" s="3"/>
      <c r="AD57" s="3"/>
      <c r="AE57" s="3"/>
      <c r="AF57" s="3"/>
    </row>
    <row r="58" spans="1:36" x14ac:dyDescent="0.2">
      <c r="A58" s="3"/>
      <c r="B58" s="3"/>
      <c r="C58" s="3"/>
      <c r="D58" s="3"/>
      <c r="E58" s="3"/>
      <c r="F58" s="3"/>
      <c r="G58" s="3"/>
      <c r="H58" s="25"/>
      <c r="I58" s="3"/>
      <c r="J58" s="3"/>
      <c r="K58" s="3"/>
      <c r="L58" s="3"/>
      <c r="M58" s="3"/>
      <c r="N58" s="3"/>
      <c r="O58" s="3"/>
      <c r="P58" s="3"/>
      <c r="Q58" s="3"/>
      <c r="R58" s="3"/>
      <c r="S58" s="11"/>
      <c r="T58" s="33"/>
      <c r="U58" s="3"/>
      <c r="V58" s="3"/>
      <c r="W58" s="3"/>
      <c r="X58" s="11"/>
      <c r="Y58" s="3"/>
      <c r="Z58" s="3"/>
      <c r="AA58" s="3"/>
      <c r="AB58" s="3"/>
      <c r="AC58" s="3"/>
      <c r="AD58" s="3"/>
      <c r="AE58" s="3"/>
      <c r="AF58" s="3"/>
    </row>
    <row r="59" spans="1:36" x14ac:dyDescent="0.2">
      <c r="A59" s="3"/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</row>
  </sheetData>
  <mergeCells count="31">
    <mergeCell ref="B59:AF59"/>
    <mergeCell ref="B49:Y49"/>
    <mergeCell ref="AE5:AE6"/>
    <mergeCell ref="AF5:AF6"/>
    <mergeCell ref="A41:AK41"/>
    <mergeCell ref="Z35:AD35"/>
    <mergeCell ref="A34:H34"/>
    <mergeCell ref="A42:AK42"/>
    <mergeCell ref="B55:X55"/>
    <mergeCell ref="A46:AK46"/>
    <mergeCell ref="AA4:AA6"/>
    <mergeCell ref="AG5:AG6"/>
    <mergeCell ref="AK3:AK6"/>
    <mergeCell ref="Z4:Z6"/>
    <mergeCell ref="A45:AK45"/>
    <mergeCell ref="AH4:AJ4"/>
    <mergeCell ref="A3:D3"/>
    <mergeCell ref="AD4:AD6"/>
    <mergeCell ref="A2:AK2"/>
    <mergeCell ref="A4:A6"/>
    <mergeCell ref="B4:B6"/>
    <mergeCell ref="C4:C6"/>
    <mergeCell ref="D4:D6"/>
    <mergeCell ref="AB4:AB6"/>
    <mergeCell ref="E3:AJ3"/>
    <mergeCell ref="I4:S4"/>
    <mergeCell ref="E4:F4"/>
    <mergeCell ref="G4:H4"/>
    <mergeCell ref="AC4:AC6"/>
    <mergeCell ref="T4:X4"/>
    <mergeCell ref="AE4:AG4"/>
  </mergeCells>
  <phoneticPr fontId="1" type="noConversion"/>
  <pageMargins left="0.27559055118110237" right="0.19685039370078741" top="0.39370078740157483" bottom="0.78740157480314965" header="0.51181102362204722" footer="0.51181102362204722"/>
  <pageSetup paperSize="8" scale="6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24"/>
  <sheetViews>
    <sheetView workbookViewId="0">
      <selection sqref="A1:IV24"/>
    </sheetView>
  </sheetViews>
  <sheetFormatPr defaultRowHeight="12.75" x14ac:dyDescent="0.2"/>
  <sheetData>
    <row r="1" spans="1:37" x14ac:dyDescent="0.2">
      <c r="H1" s="13"/>
      <c r="S1" s="5"/>
      <c r="T1" s="26"/>
      <c r="X1" s="5"/>
      <c r="AK1" s="10" t="s">
        <v>38</v>
      </c>
    </row>
    <row r="2" spans="1:37" s="13" customFormat="1" ht="30.75" customHeight="1" x14ac:dyDescent="0.2">
      <c r="A2" s="80" t="s">
        <v>45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</row>
    <row r="3" spans="1:37" ht="22.5" customHeight="1" x14ac:dyDescent="0.2">
      <c r="A3" s="76" t="s">
        <v>113</v>
      </c>
      <c r="B3" s="76"/>
      <c r="C3" s="76"/>
      <c r="D3" s="76"/>
      <c r="E3" s="76" t="s">
        <v>114</v>
      </c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94" t="s">
        <v>60</v>
      </c>
    </row>
    <row r="4" spans="1:37" ht="35.25" customHeight="1" x14ac:dyDescent="0.2">
      <c r="A4" s="81" t="s">
        <v>0</v>
      </c>
      <c r="B4" s="82" t="s">
        <v>1</v>
      </c>
      <c r="C4" s="81" t="s">
        <v>37</v>
      </c>
      <c r="D4" s="81" t="s">
        <v>36</v>
      </c>
      <c r="E4" s="82" t="s">
        <v>2</v>
      </c>
      <c r="F4" s="82"/>
      <c r="G4" s="82" t="s">
        <v>5</v>
      </c>
      <c r="H4" s="82"/>
      <c r="I4" s="83" t="s">
        <v>52</v>
      </c>
      <c r="J4" s="84"/>
      <c r="K4" s="84"/>
      <c r="L4" s="84"/>
      <c r="M4" s="84"/>
      <c r="N4" s="84"/>
      <c r="O4" s="84"/>
      <c r="P4" s="84"/>
      <c r="Q4" s="84"/>
      <c r="R4" s="84"/>
      <c r="S4" s="85"/>
      <c r="T4" s="83" t="s">
        <v>8</v>
      </c>
      <c r="U4" s="84"/>
      <c r="V4" s="84"/>
      <c r="W4" s="84"/>
      <c r="X4" s="85"/>
      <c r="Y4" s="7" t="s">
        <v>10</v>
      </c>
      <c r="Z4" s="77" t="s">
        <v>12</v>
      </c>
      <c r="AA4" s="77" t="s">
        <v>13</v>
      </c>
      <c r="AB4" s="77" t="s">
        <v>14</v>
      </c>
      <c r="AC4" s="77" t="s">
        <v>15</v>
      </c>
      <c r="AD4" s="77" t="s">
        <v>58</v>
      </c>
      <c r="AE4" s="82" t="s">
        <v>16</v>
      </c>
      <c r="AF4" s="82"/>
      <c r="AG4" s="82"/>
      <c r="AH4" s="82" t="s">
        <v>20</v>
      </c>
      <c r="AI4" s="82"/>
      <c r="AJ4" s="82"/>
      <c r="AK4" s="95"/>
    </row>
    <row r="5" spans="1:37" ht="96" customHeight="1" x14ac:dyDescent="0.2">
      <c r="A5" s="81"/>
      <c r="B5" s="82"/>
      <c r="C5" s="81"/>
      <c r="D5" s="81"/>
      <c r="E5" s="8" t="s">
        <v>3</v>
      </c>
      <c r="F5" s="8" t="s">
        <v>4</v>
      </c>
      <c r="G5" s="9" t="s">
        <v>6</v>
      </c>
      <c r="H5" s="9" t="s">
        <v>7</v>
      </c>
      <c r="I5" s="9" t="s">
        <v>49</v>
      </c>
      <c r="J5" s="9" t="s">
        <v>48</v>
      </c>
      <c r="K5" s="9" t="s">
        <v>50</v>
      </c>
      <c r="L5" s="9" t="s">
        <v>53</v>
      </c>
      <c r="M5" s="9" t="s">
        <v>51</v>
      </c>
      <c r="N5" s="9" t="s">
        <v>47</v>
      </c>
      <c r="O5" s="9" t="s">
        <v>46</v>
      </c>
      <c r="P5" s="9" t="s">
        <v>54</v>
      </c>
      <c r="Q5" s="9" t="s">
        <v>66</v>
      </c>
      <c r="R5" s="9" t="s">
        <v>42</v>
      </c>
      <c r="S5" s="9" t="s">
        <v>59</v>
      </c>
      <c r="T5" s="27" t="s">
        <v>9</v>
      </c>
      <c r="U5" s="9" t="s">
        <v>55</v>
      </c>
      <c r="V5" s="9" t="s">
        <v>44</v>
      </c>
      <c r="W5" s="9" t="s">
        <v>43</v>
      </c>
      <c r="X5" s="9" t="s">
        <v>57</v>
      </c>
      <c r="Y5" s="6" t="s">
        <v>11</v>
      </c>
      <c r="Z5" s="78"/>
      <c r="AA5" s="78"/>
      <c r="AB5" s="78"/>
      <c r="AC5" s="78"/>
      <c r="AD5" s="78"/>
      <c r="AE5" s="77" t="s">
        <v>17</v>
      </c>
      <c r="AF5" s="77" t="s">
        <v>18</v>
      </c>
      <c r="AG5" s="77" t="s">
        <v>19</v>
      </c>
      <c r="AH5" s="9" t="s">
        <v>21</v>
      </c>
      <c r="AI5" s="9" t="s">
        <v>29</v>
      </c>
      <c r="AJ5" s="9" t="s">
        <v>30</v>
      </c>
      <c r="AK5" s="95"/>
    </row>
    <row r="6" spans="1:37" x14ac:dyDescent="0.2">
      <c r="A6" s="81"/>
      <c r="B6" s="82"/>
      <c r="C6" s="81"/>
      <c r="D6" s="81"/>
      <c r="E6" s="2" t="s">
        <v>22</v>
      </c>
      <c r="F6" s="2" t="s">
        <v>22</v>
      </c>
      <c r="G6" s="2" t="s">
        <v>23</v>
      </c>
      <c r="H6" s="21" t="s">
        <v>23</v>
      </c>
      <c r="I6" s="2" t="s">
        <v>24</v>
      </c>
      <c r="J6" s="2" t="s">
        <v>24</v>
      </c>
      <c r="K6" s="2" t="s">
        <v>56</v>
      </c>
      <c r="L6" s="2" t="s">
        <v>24</v>
      </c>
      <c r="M6" s="2" t="s">
        <v>56</v>
      </c>
      <c r="N6" s="2" t="s">
        <v>24</v>
      </c>
      <c r="O6" s="2" t="s">
        <v>56</v>
      </c>
      <c r="P6" s="2" t="s">
        <v>24</v>
      </c>
      <c r="Q6" s="2" t="s">
        <v>24</v>
      </c>
      <c r="R6" s="2" t="s">
        <v>24</v>
      </c>
      <c r="S6" s="2" t="s">
        <v>24</v>
      </c>
      <c r="T6" s="28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26</v>
      </c>
      <c r="Z6" s="79"/>
      <c r="AA6" s="79"/>
      <c r="AB6" s="79"/>
      <c r="AC6" s="79"/>
      <c r="AD6" s="79"/>
      <c r="AE6" s="79"/>
      <c r="AF6" s="79"/>
      <c r="AG6" s="79"/>
      <c r="AH6" s="2" t="s">
        <v>27</v>
      </c>
      <c r="AI6" s="2" t="s">
        <v>28</v>
      </c>
      <c r="AJ6" s="2" t="s">
        <v>27</v>
      </c>
      <c r="AK6" s="96"/>
    </row>
    <row r="7" spans="1:37" x14ac:dyDescent="0.2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1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  <c r="N7" s="2">
        <v>14</v>
      </c>
      <c r="O7" s="2">
        <v>15</v>
      </c>
      <c r="P7" s="2">
        <v>16</v>
      </c>
      <c r="Q7" s="2">
        <v>17</v>
      </c>
      <c r="R7" s="2">
        <v>18</v>
      </c>
      <c r="S7" s="2">
        <v>19</v>
      </c>
      <c r="T7" s="28">
        <v>20</v>
      </c>
      <c r="U7" s="2">
        <v>21</v>
      </c>
      <c r="V7" s="2">
        <v>22</v>
      </c>
      <c r="W7" s="2">
        <v>23</v>
      </c>
      <c r="X7" s="2">
        <v>24</v>
      </c>
      <c r="Y7" s="2">
        <v>25</v>
      </c>
      <c r="Z7" s="2">
        <v>26</v>
      </c>
      <c r="AA7" s="2">
        <v>27</v>
      </c>
      <c r="AB7" s="2">
        <v>28</v>
      </c>
      <c r="AC7" s="2">
        <v>29</v>
      </c>
      <c r="AD7" s="2">
        <v>30</v>
      </c>
      <c r="AE7" s="2">
        <v>31</v>
      </c>
      <c r="AF7" s="2">
        <v>32</v>
      </c>
      <c r="AG7" s="2">
        <v>33</v>
      </c>
      <c r="AH7" s="2">
        <v>34</v>
      </c>
      <c r="AI7" s="2">
        <v>35</v>
      </c>
      <c r="AJ7" s="2">
        <v>36</v>
      </c>
      <c r="AK7" s="2">
        <v>37</v>
      </c>
    </row>
    <row r="8" spans="1:37" ht="24.95" customHeight="1" x14ac:dyDescent="0.2">
      <c r="A8" s="2">
        <v>1</v>
      </c>
      <c r="B8" s="1" t="s">
        <v>70</v>
      </c>
      <c r="C8" s="1"/>
      <c r="D8" s="1" t="s">
        <v>79</v>
      </c>
      <c r="E8" s="1">
        <v>62</v>
      </c>
      <c r="F8" s="1">
        <v>1</v>
      </c>
      <c r="G8" s="12" t="s">
        <v>97</v>
      </c>
      <c r="H8" s="22" t="s">
        <v>98</v>
      </c>
      <c r="I8" s="1">
        <v>4274</v>
      </c>
      <c r="J8" s="1">
        <v>1003</v>
      </c>
      <c r="K8" s="34">
        <f>L8*100/J8</f>
        <v>0</v>
      </c>
      <c r="L8" s="1">
        <v>0</v>
      </c>
      <c r="M8" s="34">
        <f>N8*100/J8</f>
        <v>100</v>
      </c>
      <c r="N8" s="1">
        <v>1003</v>
      </c>
      <c r="O8" s="34">
        <f>P8*100/J8</f>
        <v>0</v>
      </c>
      <c r="P8" s="1">
        <v>0</v>
      </c>
      <c r="Q8" s="1">
        <v>0</v>
      </c>
      <c r="R8" s="1">
        <v>0</v>
      </c>
      <c r="S8" s="12">
        <f>L8+N8+P8</f>
        <v>1003</v>
      </c>
      <c r="T8" s="1">
        <v>21364</v>
      </c>
      <c r="U8" s="1">
        <v>17353</v>
      </c>
      <c r="V8" s="1">
        <v>0</v>
      </c>
      <c r="W8" s="1">
        <v>0</v>
      </c>
      <c r="X8" s="12">
        <f>U8</f>
        <v>17353</v>
      </c>
      <c r="Y8" s="22" t="s">
        <v>100</v>
      </c>
      <c r="Z8" s="1" t="s">
        <v>101</v>
      </c>
      <c r="AA8" s="1">
        <v>1995</v>
      </c>
      <c r="AB8" s="35" t="s">
        <v>109</v>
      </c>
      <c r="AC8" s="1">
        <v>3402</v>
      </c>
      <c r="AD8" s="1">
        <v>50</v>
      </c>
      <c r="AE8" s="1">
        <v>21</v>
      </c>
      <c r="AF8" s="1" t="s">
        <v>108</v>
      </c>
      <c r="AG8" s="35" t="s">
        <v>109</v>
      </c>
      <c r="AH8" s="1" t="s">
        <v>106</v>
      </c>
      <c r="AI8" s="1" t="s">
        <v>98</v>
      </c>
      <c r="AJ8" s="1" t="s">
        <v>105</v>
      </c>
      <c r="AK8" s="1"/>
    </row>
    <row r="9" spans="1:37" ht="24.95" customHeight="1" x14ac:dyDescent="0.2">
      <c r="A9" s="2">
        <v>2</v>
      </c>
      <c r="B9" s="1" t="s">
        <v>70</v>
      </c>
      <c r="C9" s="1"/>
      <c r="D9" s="1" t="s">
        <v>72</v>
      </c>
      <c r="E9" s="1">
        <v>60</v>
      </c>
      <c r="F9" s="1">
        <v>3</v>
      </c>
      <c r="G9" s="12" t="s">
        <v>97</v>
      </c>
      <c r="H9" s="22" t="s">
        <v>98</v>
      </c>
      <c r="I9" s="1">
        <v>3967</v>
      </c>
      <c r="J9" s="1">
        <v>2925</v>
      </c>
      <c r="K9" s="29">
        <f>L9*100/J9</f>
        <v>0.51282051282051277</v>
      </c>
      <c r="L9" s="1">
        <v>15</v>
      </c>
      <c r="M9" s="29">
        <v>67.5</v>
      </c>
      <c r="N9" s="1">
        <v>2910</v>
      </c>
      <c r="O9" s="34">
        <f>P9*100/J9</f>
        <v>0</v>
      </c>
      <c r="P9" s="1">
        <v>0</v>
      </c>
      <c r="Q9" s="1">
        <v>0</v>
      </c>
      <c r="R9" s="1">
        <v>0</v>
      </c>
      <c r="S9" s="12">
        <f>L9+N9+P9</f>
        <v>2925</v>
      </c>
      <c r="T9" s="1">
        <v>32268</v>
      </c>
      <c r="U9" s="1">
        <v>25585</v>
      </c>
      <c r="V9" s="1">
        <v>0</v>
      </c>
      <c r="W9" s="1">
        <v>0</v>
      </c>
      <c r="X9" s="12">
        <f>U9</f>
        <v>25585</v>
      </c>
      <c r="Y9" s="22" t="s">
        <v>100</v>
      </c>
      <c r="Z9" s="1" t="s">
        <v>103</v>
      </c>
      <c r="AA9" s="1">
        <v>1969</v>
      </c>
      <c r="AB9" s="35" t="s">
        <v>109</v>
      </c>
      <c r="AC9" s="1">
        <v>3402</v>
      </c>
      <c r="AD9" s="1">
        <v>30</v>
      </c>
      <c r="AE9" s="1">
        <v>18</v>
      </c>
      <c r="AF9" s="1" t="s">
        <v>108</v>
      </c>
      <c r="AG9" s="35" t="s">
        <v>109</v>
      </c>
      <c r="AH9" s="1" t="s">
        <v>106</v>
      </c>
      <c r="AI9" s="1" t="s">
        <v>98</v>
      </c>
      <c r="AJ9" s="1" t="s">
        <v>105</v>
      </c>
      <c r="AK9" s="1"/>
    </row>
    <row r="10" spans="1:37" ht="24.95" customHeight="1" x14ac:dyDescent="0.2">
      <c r="A10" s="2">
        <v>3</v>
      </c>
      <c r="B10" s="1" t="s">
        <v>70</v>
      </c>
      <c r="C10" s="1"/>
      <c r="D10" s="1" t="s">
        <v>115</v>
      </c>
      <c r="E10" s="1">
        <v>64</v>
      </c>
      <c r="F10" s="1">
        <v>1</v>
      </c>
      <c r="G10" s="12" t="s">
        <v>97</v>
      </c>
      <c r="H10" s="12" t="s">
        <v>97</v>
      </c>
      <c r="I10" s="1">
        <v>1741</v>
      </c>
      <c r="J10" s="1">
        <v>399</v>
      </c>
      <c r="K10" s="34">
        <v>0</v>
      </c>
      <c r="L10" s="1">
        <v>0</v>
      </c>
      <c r="M10" s="34">
        <v>0</v>
      </c>
      <c r="N10" s="1">
        <v>0</v>
      </c>
      <c r="O10" s="34">
        <v>100</v>
      </c>
      <c r="P10" s="1">
        <v>399</v>
      </c>
      <c r="Q10" s="1">
        <v>0</v>
      </c>
      <c r="R10" s="1">
        <v>0</v>
      </c>
      <c r="S10" s="12">
        <v>399</v>
      </c>
      <c r="T10" s="1">
        <v>4657</v>
      </c>
      <c r="U10" s="1">
        <v>3910</v>
      </c>
      <c r="V10" s="1">
        <v>0</v>
      </c>
      <c r="W10" s="1">
        <v>0</v>
      </c>
      <c r="X10" s="12">
        <v>3910</v>
      </c>
      <c r="Y10" s="1" t="s">
        <v>116</v>
      </c>
      <c r="Z10" s="1" t="s">
        <v>117</v>
      </c>
      <c r="AA10" s="1">
        <v>1992</v>
      </c>
      <c r="AB10" s="1" t="s">
        <v>107</v>
      </c>
      <c r="AC10" s="1">
        <v>3402</v>
      </c>
      <c r="AD10" s="37">
        <v>0.4</v>
      </c>
      <c r="AE10" s="1">
        <v>6</v>
      </c>
      <c r="AF10" s="1" t="s">
        <v>111</v>
      </c>
      <c r="AG10" s="1" t="s">
        <v>118</v>
      </c>
      <c r="AH10" s="1" t="s">
        <v>106</v>
      </c>
      <c r="AI10" s="1" t="s">
        <v>98</v>
      </c>
      <c r="AJ10" s="1" t="s">
        <v>105</v>
      </c>
      <c r="AK10" s="1"/>
    </row>
    <row r="11" spans="1:37" ht="24.95" customHeight="1" x14ac:dyDescent="0.2">
      <c r="A11" s="2">
        <v>4</v>
      </c>
      <c r="B11" s="1" t="s">
        <v>70</v>
      </c>
      <c r="C11" s="1"/>
      <c r="D11" s="1" t="s">
        <v>73</v>
      </c>
      <c r="E11" s="1">
        <v>59</v>
      </c>
      <c r="F11" s="1">
        <v>29</v>
      </c>
      <c r="G11" s="12" t="s">
        <v>97</v>
      </c>
      <c r="H11" s="22" t="s">
        <v>97</v>
      </c>
      <c r="I11" s="1">
        <v>3099</v>
      </c>
      <c r="J11" s="1">
        <v>2654</v>
      </c>
      <c r="K11" s="34">
        <f>L11*100/J11</f>
        <v>2.1477015825169556</v>
      </c>
      <c r="L11" s="1">
        <v>57</v>
      </c>
      <c r="M11" s="34">
        <f>N11*100/J11</f>
        <v>97.852298417483041</v>
      </c>
      <c r="N11" s="1">
        <v>2597</v>
      </c>
      <c r="O11" s="34">
        <f>P11*100/J11</f>
        <v>0</v>
      </c>
      <c r="P11" s="1">
        <v>0</v>
      </c>
      <c r="Q11" s="1">
        <v>0</v>
      </c>
      <c r="R11" s="1">
        <v>0</v>
      </c>
      <c r="S11" s="12">
        <f>L11+N11+P11</f>
        <v>2654</v>
      </c>
      <c r="T11" s="1">
        <v>40603</v>
      </c>
      <c r="U11" s="1">
        <v>39539</v>
      </c>
      <c r="V11" s="1">
        <v>0</v>
      </c>
      <c r="W11" s="1">
        <v>0</v>
      </c>
      <c r="X11" s="12">
        <f>U11</f>
        <v>39539</v>
      </c>
      <c r="Y11" s="22" t="s">
        <v>26</v>
      </c>
      <c r="Z11" s="1" t="s">
        <v>104</v>
      </c>
      <c r="AA11" s="1">
        <v>1994</v>
      </c>
      <c r="AB11" s="1" t="s">
        <v>99</v>
      </c>
      <c r="AC11" s="1">
        <v>3402</v>
      </c>
      <c r="AD11" s="1">
        <v>5</v>
      </c>
      <c r="AE11" s="1">
        <v>16</v>
      </c>
      <c r="AF11" s="1" t="s">
        <v>108</v>
      </c>
      <c r="AG11" s="1" t="s">
        <v>107</v>
      </c>
      <c r="AH11" s="1" t="s">
        <v>105</v>
      </c>
      <c r="AI11" s="1" t="s">
        <v>97</v>
      </c>
      <c r="AJ11" s="1" t="s">
        <v>105</v>
      </c>
      <c r="AK11" s="1"/>
    </row>
    <row r="12" spans="1:37" ht="24.95" customHeight="1" x14ac:dyDescent="0.2">
      <c r="A12" s="2">
        <v>5</v>
      </c>
      <c r="B12" s="1" t="s">
        <v>70</v>
      </c>
      <c r="C12" s="1"/>
      <c r="D12" s="1" t="s">
        <v>119</v>
      </c>
      <c r="E12" s="1">
        <v>53</v>
      </c>
      <c r="F12" s="1">
        <v>12</v>
      </c>
      <c r="G12" s="12" t="s">
        <v>97</v>
      </c>
      <c r="H12" s="12" t="s">
        <v>120</v>
      </c>
      <c r="I12" s="1">
        <v>3497</v>
      </c>
      <c r="J12" s="1">
        <v>3391</v>
      </c>
      <c r="K12" s="36">
        <v>5.8979652020053086</v>
      </c>
      <c r="L12" s="1">
        <v>200</v>
      </c>
      <c r="M12" s="34">
        <v>94.102034797994691</v>
      </c>
      <c r="N12" s="1">
        <v>3191</v>
      </c>
      <c r="O12" s="34">
        <v>0</v>
      </c>
      <c r="P12" s="1">
        <v>0</v>
      </c>
      <c r="Q12" s="1">
        <v>0</v>
      </c>
      <c r="R12" s="1">
        <v>0</v>
      </c>
      <c r="S12" s="12">
        <v>3391</v>
      </c>
      <c r="T12" s="1">
        <v>48702</v>
      </c>
      <c r="U12" s="1">
        <v>46548</v>
      </c>
      <c r="V12" s="1">
        <v>0</v>
      </c>
      <c r="W12" s="1">
        <v>0</v>
      </c>
      <c r="X12" s="12">
        <v>46548</v>
      </c>
      <c r="Y12" s="1" t="s">
        <v>116</v>
      </c>
      <c r="Z12" s="1" t="s">
        <v>117</v>
      </c>
      <c r="AA12" s="1">
        <v>2001</v>
      </c>
      <c r="AB12" s="1" t="s">
        <v>107</v>
      </c>
      <c r="AC12" s="1">
        <v>3402</v>
      </c>
      <c r="AD12" s="37">
        <v>0.08</v>
      </c>
      <c r="AE12" s="1">
        <v>21</v>
      </c>
      <c r="AF12" s="1" t="s">
        <v>111</v>
      </c>
      <c r="AG12" s="1" t="s">
        <v>121</v>
      </c>
      <c r="AH12" s="1" t="s">
        <v>105</v>
      </c>
      <c r="AI12" s="1" t="s">
        <v>97</v>
      </c>
      <c r="AJ12" s="1" t="s">
        <v>105</v>
      </c>
      <c r="AK12" s="1"/>
    </row>
    <row r="13" spans="1:37" ht="24.95" customHeight="1" x14ac:dyDescent="0.2">
      <c r="A13" s="2">
        <v>6</v>
      </c>
      <c r="B13" s="1" t="s">
        <v>70</v>
      </c>
      <c r="C13" s="1"/>
      <c r="D13" s="1" t="s">
        <v>122</v>
      </c>
      <c r="E13" s="1">
        <v>83</v>
      </c>
      <c r="F13" s="1">
        <v>20</v>
      </c>
      <c r="G13" s="12" t="s">
        <v>97</v>
      </c>
      <c r="H13" s="12" t="s">
        <v>97</v>
      </c>
      <c r="I13" s="1">
        <v>2368</v>
      </c>
      <c r="J13" s="1">
        <v>2240</v>
      </c>
      <c r="K13" s="36">
        <v>5.4017857142857144</v>
      </c>
      <c r="L13" s="1">
        <v>121</v>
      </c>
      <c r="M13" s="34">
        <v>94.598214285714292</v>
      </c>
      <c r="N13" s="1">
        <v>2119</v>
      </c>
      <c r="O13" s="34">
        <v>0</v>
      </c>
      <c r="P13" s="1">
        <v>0</v>
      </c>
      <c r="Q13" s="1">
        <v>0</v>
      </c>
      <c r="R13" s="1">
        <v>0</v>
      </c>
      <c r="S13" s="12">
        <v>2240</v>
      </c>
      <c r="T13" s="1">
        <v>24844</v>
      </c>
      <c r="U13" s="1">
        <v>23650</v>
      </c>
      <c r="V13" s="1">
        <v>0</v>
      </c>
      <c r="W13" s="1">
        <v>0</v>
      </c>
      <c r="X13" s="12">
        <v>23650</v>
      </c>
      <c r="Y13" s="1" t="s">
        <v>116</v>
      </c>
      <c r="Z13" s="1" t="s">
        <v>117</v>
      </c>
      <c r="AA13" s="1">
        <v>2002</v>
      </c>
      <c r="AB13" s="1" t="s">
        <v>107</v>
      </c>
      <c r="AC13" s="1">
        <v>3402</v>
      </c>
      <c r="AD13" s="37">
        <v>0.04</v>
      </c>
      <c r="AE13" s="1">
        <v>15</v>
      </c>
      <c r="AF13" s="1" t="s">
        <v>111</v>
      </c>
      <c r="AG13" s="1" t="s">
        <v>121</v>
      </c>
      <c r="AH13" s="1" t="s">
        <v>105</v>
      </c>
      <c r="AI13" s="1" t="s">
        <v>97</v>
      </c>
      <c r="AJ13" s="1" t="s">
        <v>105</v>
      </c>
      <c r="AK13" s="38"/>
    </row>
    <row r="14" spans="1:37" ht="24.95" customHeight="1" x14ac:dyDescent="0.2">
      <c r="A14" s="2">
        <v>7</v>
      </c>
      <c r="B14" s="1" t="s">
        <v>70</v>
      </c>
      <c r="C14" s="1"/>
      <c r="D14" s="1" t="s">
        <v>90</v>
      </c>
      <c r="E14" s="1">
        <v>60</v>
      </c>
      <c r="F14" s="1">
        <v>23</v>
      </c>
      <c r="G14" s="12" t="s">
        <v>97</v>
      </c>
      <c r="H14" s="22" t="s">
        <v>97</v>
      </c>
      <c r="I14" s="1">
        <v>541</v>
      </c>
      <c r="J14" s="1">
        <v>489</v>
      </c>
      <c r="K14" s="34">
        <f>L14*100/J14</f>
        <v>17.382413087934559</v>
      </c>
      <c r="L14" s="1">
        <v>85</v>
      </c>
      <c r="M14" s="34">
        <f>N14*100/J14</f>
        <v>82.617586912065434</v>
      </c>
      <c r="N14" s="1">
        <v>404</v>
      </c>
      <c r="O14" s="34">
        <f>P14*100/J14</f>
        <v>0</v>
      </c>
      <c r="P14" s="1">
        <v>0</v>
      </c>
      <c r="Q14" s="1">
        <v>0</v>
      </c>
      <c r="R14" s="1">
        <v>0</v>
      </c>
      <c r="S14" s="12">
        <f>L14+N14+P14</f>
        <v>489</v>
      </c>
      <c r="T14" s="1">
        <v>20733</v>
      </c>
      <c r="U14" s="1">
        <v>4750</v>
      </c>
      <c r="V14" s="1">
        <v>0</v>
      </c>
      <c r="W14" s="1">
        <v>0</v>
      </c>
      <c r="X14" s="12">
        <f>U14</f>
        <v>4750</v>
      </c>
      <c r="Y14" s="22" t="s">
        <v>26</v>
      </c>
      <c r="Z14" s="1" t="s">
        <v>103</v>
      </c>
      <c r="AA14" s="1">
        <v>1990</v>
      </c>
      <c r="AB14" s="1" t="s">
        <v>99</v>
      </c>
      <c r="AC14" s="1">
        <v>3402</v>
      </c>
      <c r="AD14" s="1">
        <v>7</v>
      </c>
      <c r="AE14" s="1">
        <v>20</v>
      </c>
      <c r="AF14" s="1" t="s">
        <v>108</v>
      </c>
      <c r="AG14" s="1" t="s">
        <v>107</v>
      </c>
      <c r="AH14" s="1" t="s">
        <v>105</v>
      </c>
      <c r="AI14" s="1" t="s">
        <v>97</v>
      </c>
      <c r="AJ14" s="1" t="s">
        <v>105</v>
      </c>
      <c r="AK14" s="1"/>
    </row>
    <row r="15" spans="1:37" ht="24.95" customHeight="1" x14ac:dyDescent="0.2">
      <c r="A15" s="2">
        <v>8</v>
      </c>
      <c r="B15" s="1" t="s">
        <v>70</v>
      </c>
      <c r="C15" s="1"/>
      <c r="D15" s="1" t="s">
        <v>92</v>
      </c>
      <c r="E15" s="1">
        <v>75</v>
      </c>
      <c r="F15" s="1">
        <v>15</v>
      </c>
      <c r="G15" s="12" t="s">
        <v>97</v>
      </c>
      <c r="H15" s="22" t="s">
        <v>97</v>
      </c>
      <c r="I15" s="1">
        <v>1135</v>
      </c>
      <c r="J15" s="1">
        <v>792</v>
      </c>
      <c r="K15" s="34">
        <f>L15*100/J15</f>
        <v>10.227272727272727</v>
      </c>
      <c r="L15" s="1">
        <v>81</v>
      </c>
      <c r="M15" s="34">
        <f>N15*100/J15</f>
        <v>89.772727272727266</v>
      </c>
      <c r="N15" s="1">
        <v>711</v>
      </c>
      <c r="O15" s="34">
        <f>P15*100/J15</f>
        <v>0</v>
      </c>
      <c r="P15" s="1">
        <v>0</v>
      </c>
      <c r="Q15" s="1">
        <v>0</v>
      </c>
      <c r="R15" s="1">
        <v>0</v>
      </c>
      <c r="S15" s="12">
        <f>L15+N15+P15</f>
        <v>792</v>
      </c>
      <c r="T15" s="1">
        <v>9455</v>
      </c>
      <c r="U15" s="1">
        <v>8980</v>
      </c>
      <c r="V15" s="1">
        <v>0</v>
      </c>
      <c r="W15" s="1">
        <v>0</v>
      </c>
      <c r="X15" s="12">
        <f>U15</f>
        <v>8980</v>
      </c>
      <c r="Y15" s="22" t="s">
        <v>26</v>
      </c>
      <c r="Z15" s="1" t="s">
        <v>104</v>
      </c>
      <c r="AA15" s="1">
        <v>1996</v>
      </c>
      <c r="AB15" s="1" t="s">
        <v>99</v>
      </c>
      <c r="AC15" s="1">
        <v>3402</v>
      </c>
      <c r="AD15" s="1">
        <v>12</v>
      </c>
      <c r="AE15" s="1">
        <v>30</v>
      </c>
      <c r="AF15" s="1" t="s">
        <v>108</v>
      </c>
      <c r="AG15" s="1" t="s">
        <v>107</v>
      </c>
      <c r="AH15" s="1" t="s">
        <v>105</v>
      </c>
      <c r="AI15" s="1" t="s">
        <v>97</v>
      </c>
      <c r="AJ15" s="1" t="s">
        <v>105</v>
      </c>
      <c r="AK15" s="1"/>
    </row>
    <row r="16" spans="1:37" ht="24.95" customHeight="1" x14ac:dyDescent="0.2">
      <c r="A16" s="2">
        <v>9</v>
      </c>
      <c r="B16" s="1" t="s">
        <v>70</v>
      </c>
      <c r="C16" s="1"/>
      <c r="D16" s="1" t="s">
        <v>93</v>
      </c>
      <c r="E16" s="1">
        <v>67</v>
      </c>
      <c r="F16" s="1">
        <v>16</v>
      </c>
      <c r="G16" s="12" t="s">
        <v>97</v>
      </c>
      <c r="H16" s="22" t="s">
        <v>97</v>
      </c>
      <c r="I16" s="1">
        <v>439</v>
      </c>
      <c r="J16" s="1">
        <v>316</v>
      </c>
      <c r="K16" s="34">
        <f>L16*100/J16</f>
        <v>0</v>
      </c>
      <c r="L16" s="1">
        <v>0</v>
      </c>
      <c r="M16" s="34">
        <f>N16*100/J16</f>
        <v>100</v>
      </c>
      <c r="N16" s="1">
        <v>316</v>
      </c>
      <c r="O16" s="34">
        <f>P16*100/J16</f>
        <v>0</v>
      </c>
      <c r="P16" s="1">
        <v>0</v>
      </c>
      <c r="Q16" s="1">
        <v>0</v>
      </c>
      <c r="R16" s="1">
        <v>0</v>
      </c>
      <c r="S16" s="12">
        <f>L16+N16+P16</f>
        <v>316</v>
      </c>
      <c r="T16" s="1">
        <v>7547</v>
      </c>
      <c r="U16" s="1">
        <v>7011</v>
      </c>
      <c r="V16" s="1">
        <v>0</v>
      </c>
      <c r="W16" s="1">
        <v>0</v>
      </c>
      <c r="X16" s="12">
        <f>U16</f>
        <v>7011</v>
      </c>
      <c r="Y16" s="22" t="s">
        <v>112</v>
      </c>
      <c r="Z16" s="1" t="s">
        <v>104</v>
      </c>
      <c r="AA16" s="1">
        <v>1994</v>
      </c>
      <c r="AB16" s="1" t="s">
        <v>99</v>
      </c>
      <c r="AC16" s="1">
        <v>3402</v>
      </c>
      <c r="AD16" s="1">
        <v>6</v>
      </c>
      <c r="AE16" s="1">
        <v>30</v>
      </c>
      <c r="AF16" s="1" t="s">
        <v>108</v>
      </c>
      <c r="AG16" s="1" t="s">
        <v>107</v>
      </c>
      <c r="AH16" s="1" t="s">
        <v>105</v>
      </c>
      <c r="AI16" s="1" t="s">
        <v>97</v>
      </c>
      <c r="AJ16" s="1" t="s">
        <v>105</v>
      </c>
      <c r="AK16" s="1"/>
    </row>
    <row r="17" spans="1:37" ht="24.95" customHeight="1" x14ac:dyDescent="0.2">
      <c r="A17" s="2">
        <v>10</v>
      </c>
      <c r="B17" s="1" t="s">
        <v>70</v>
      </c>
      <c r="C17" s="1"/>
      <c r="D17" s="1" t="s">
        <v>123</v>
      </c>
      <c r="E17" s="1">
        <v>82</v>
      </c>
      <c r="F17" s="1">
        <v>19</v>
      </c>
      <c r="G17" s="12" t="s">
        <v>97</v>
      </c>
      <c r="H17" s="12" t="s">
        <v>97</v>
      </c>
      <c r="I17" s="1">
        <v>2530</v>
      </c>
      <c r="J17" s="1">
        <v>1700</v>
      </c>
      <c r="K17" s="34">
        <v>5.5882352941176467</v>
      </c>
      <c r="L17" s="1">
        <v>95</v>
      </c>
      <c r="M17" s="34">
        <v>94.411764705882348</v>
      </c>
      <c r="N17" s="1">
        <v>1605</v>
      </c>
      <c r="O17" s="34">
        <v>0</v>
      </c>
      <c r="P17" s="1">
        <v>0</v>
      </c>
      <c r="Q17" s="1">
        <v>0</v>
      </c>
      <c r="R17" s="1">
        <v>0</v>
      </c>
      <c r="S17" s="12">
        <v>1700</v>
      </c>
      <c r="T17" s="1">
        <v>18586</v>
      </c>
      <c r="U17" s="1">
        <v>18102</v>
      </c>
      <c r="V17" s="1">
        <v>0</v>
      </c>
      <c r="W17" s="1">
        <v>0</v>
      </c>
      <c r="X17" s="12">
        <v>18102</v>
      </c>
      <c r="Y17" s="1" t="s">
        <v>116</v>
      </c>
      <c r="Z17" s="1" t="s">
        <v>117</v>
      </c>
      <c r="AA17" s="1">
        <v>2001</v>
      </c>
      <c r="AB17" s="1"/>
      <c r="AC17" s="1">
        <v>3402</v>
      </c>
      <c r="AD17" s="37">
        <v>0.06</v>
      </c>
      <c r="AE17" s="1">
        <v>15</v>
      </c>
      <c r="AF17" s="1" t="s">
        <v>111</v>
      </c>
      <c r="AG17" s="1" t="s">
        <v>121</v>
      </c>
      <c r="AH17" s="1" t="s">
        <v>105</v>
      </c>
      <c r="AI17" s="1" t="s">
        <v>97</v>
      </c>
      <c r="AJ17" s="1" t="s">
        <v>105</v>
      </c>
      <c r="AK17" s="1"/>
    </row>
    <row r="18" spans="1:37" ht="24.95" customHeight="1" x14ac:dyDescent="0.2">
      <c r="A18" s="2">
        <v>11</v>
      </c>
      <c r="B18" s="1" t="s">
        <v>70</v>
      </c>
      <c r="C18" s="1"/>
      <c r="D18" s="1" t="s">
        <v>81</v>
      </c>
      <c r="E18" s="1">
        <v>64</v>
      </c>
      <c r="F18" s="1">
        <v>18</v>
      </c>
      <c r="G18" s="12" t="s">
        <v>97</v>
      </c>
      <c r="H18" s="22" t="s">
        <v>97</v>
      </c>
      <c r="I18" s="1">
        <v>1192</v>
      </c>
      <c r="J18" s="1">
        <v>759</v>
      </c>
      <c r="K18" s="34">
        <f>L18*100/J18</f>
        <v>0</v>
      </c>
      <c r="L18" s="1">
        <v>0</v>
      </c>
      <c r="M18" s="34">
        <f>N18*100/J18</f>
        <v>100</v>
      </c>
      <c r="N18" s="1">
        <v>759</v>
      </c>
      <c r="O18" s="34">
        <f>P18*100/J18</f>
        <v>0</v>
      </c>
      <c r="P18" s="1">
        <v>0</v>
      </c>
      <c r="Q18" s="1">
        <v>0</v>
      </c>
      <c r="R18" s="1">
        <v>0</v>
      </c>
      <c r="S18" s="12">
        <f>L18+N18+P18</f>
        <v>759</v>
      </c>
      <c r="T18" s="1">
        <v>12576</v>
      </c>
      <c r="U18" s="1">
        <v>11625</v>
      </c>
      <c r="V18" s="1">
        <v>0</v>
      </c>
      <c r="W18" s="1">
        <v>0</v>
      </c>
      <c r="X18" s="12">
        <f>U18</f>
        <v>11625</v>
      </c>
      <c r="Y18" s="22" t="s">
        <v>100</v>
      </c>
      <c r="Z18" s="1" t="s">
        <v>104</v>
      </c>
      <c r="AA18" s="1">
        <v>1994</v>
      </c>
      <c r="AB18" s="1" t="s">
        <v>99</v>
      </c>
      <c r="AC18" s="1">
        <v>3402</v>
      </c>
      <c r="AD18" s="1">
        <v>9</v>
      </c>
      <c r="AE18" s="1">
        <v>30</v>
      </c>
      <c r="AF18" s="1" t="s">
        <v>108</v>
      </c>
      <c r="AG18" s="1" t="s">
        <v>107</v>
      </c>
      <c r="AH18" s="1" t="s">
        <v>105</v>
      </c>
      <c r="AI18" s="1" t="s">
        <v>105</v>
      </c>
      <c r="AJ18" s="1" t="s">
        <v>105</v>
      </c>
      <c r="AK18" s="1"/>
    </row>
    <row r="19" spans="1:37" ht="24.95" customHeight="1" x14ac:dyDescent="0.2">
      <c r="A19" s="2">
        <v>12</v>
      </c>
      <c r="B19" s="1" t="s">
        <v>70</v>
      </c>
      <c r="C19" s="1"/>
      <c r="D19" s="1" t="s">
        <v>84</v>
      </c>
      <c r="E19" s="1">
        <v>68</v>
      </c>
      <c r="F19" s="1">
        <v>8</v>
      </c>
      <c r="G19" s="12" t="s">
        <v>97</v>
      </c>
      <c r="H19" s="22" t="s">
        <v>97</v>
      </c>
      <c r="I19" s="1">
        <v>3370</v>
      </c>
      <c r="J19" s="1">
        <v>3319</v>
      </c>
      <c r="K19" s="34">
        <f>L19*100/J19</f>
        <v>0</v>
      </c>
      <c r="L19" s="1">
        <v>0</v>
      </c>
      <c r="M19" s="34">
        <f>N19*100/J19</f>
        <v>100</v>
      </c>
      <c r="N19" s="1">
        <v>3319</v>
      </c>
      <c r="O19" s="34">
        <f>P19*100/J19</f>
        <v>0</v>
      </c>
      <c r="P19" s="1">
        <v>0</v>
      </c>
      <c r="Q19" s="1">
        <v>0</v>
      </c>
      <c r="R19" s="1">
        <v>0</v>
      </c>
      <c r="S19" s="12">
        <f>L19+N19+P19</f>
        <v>3319</v>
      </c>
      <c r="T19" s="1">
        <v>20426</v>
      </c>
      <c r="U19" s="1">
        <v>20376</v>
      </c>
      <c r="V19" s="1">
        <v>0</v>
      </c>
      <c r="W19" s="1">
        <v>0</v>
      </c>
      <c r="X19" s="12">
        <f>U19</f>
        <v>20376</v>
      </c>
      <c r="Y19" s="22" t="s">
        <v>100</v>
      </c>
      <c r="Z19" s="1" t="s">
        <v>103</v>
      </c>
      <c r="AA19" s="1">
        <v>1991</v>
      </c>
      <c r="AB19" s="1" t="s">
        <v>99</v>
      </c>
      <c r="AC19" s="1">
        <v>766</v>
      </c>
      <c r="AD19" s="1">
        <v>12</v>
      </c>
      <c r="AE19" s="1">
        <v>30</v>
      </c>
      <c r="AF19" s="1" t="s">
        <v>111</v>
      </c>
      <c r="AG19" s="1" t="s">
        <v>107</v>
      </c>
      <c r="AH19" s="1" t="s">
        <v>105</v>
      </c>
      <c r="AI19" s="1" t="s">
        <v>97</v>
      </c>
      <c r="AJ19" s="1" t="s">
        <v>105</v>
      </c>
      <c r="AK19" s="1"/>
    </row>
    <row r="20" spans="1:37" ht="24.95" customHeight="1" x14ac:dyDescent="0.2">
      <c r="A20" s="2">
        <v>13</v>
      </c>
      <c r="B20" s="1" t="s">
        <v>70</v>
      </c>
      <c r="C20" s="1"/>
      <c r="D20" s="1" t="s">
        <v>124</v>
      </c>
      <c r="E20" s="1">
        <v>54</v>
      </c>
      <c r="F20" s="1">
        <v>33</v>
      </c>
      <c r="G20" s="12" t="s">
        <v>97</v>
      </c>
      <c r="H20" s="12" t="s">
        <v>97</v>
      </c>
      <c r="I20" s="1">
        <v>848</v>
      </c>
      <c r="J20" s="1">
        <v>584</v>
      </c>
      <c r="K20" s="34">
        <v>15.239726027397261</v>
      </c>
      <c r="L20" s="1">
        <v>89</v>
      </c>
      <c r="M20" s="34">
        <v>84.760273972602747</v>
      </c>
      <c r="N20" s="1">
        <v>495</v>
      </c>
      <c r="O20" s="34">
        <v>0</v>
      </c>
      <c r="P20" s="1">
        <v>0</v>
      </c>
      <c r="Q20" s="1">
        <v>0</v>
      </c>
      <c r="R20" s="1">
        <v>0</v>
      </c>
      <c r="S20" s="12">
        <v>584</v>
      </c>
      <c r="T20" s="1">
        <v>11538</v>
      </c>
      <c r="U20" s="1">
        <v>10455</v>
      </c>
      <c r="V20" s="1">
        <v>0</v>
      </c>
      <c r="W20" s="1">
        <v>0</v>
      </c>
      <c r="X20" s="12">
        <v>10455</v>
      </c>
      <c r="Y20" s="1" t="s">
        <v>116</v>
      </c>
      <c r="Z20" s="1" t="s">
        <v>117</v>
      </c>
      <c r="AA20" s="1">
        <v>2002</v>
      </c>
      <c r="AB20" s="1" t="s">
        <v>107</v>
      </c>
      <c r="AC20" s="1">
        <v>3402</v>
      </c>
      <c r="AD20" s="37">
        <v>0.05</v>
      </c>
      <c r="AE20" s="1">
        <v>11</v>
      </c>
      <c r="AF20" s="1" t="s">
        <v>111</v>
      </c>
      <c r="AG20" s="1" t="s">
        <v>121</v>
      </c>
      <c r="AH20" s="1" t="s">
        <v>105</v>
      </c>
      <c r="AI20" s="1" t="s">
        <v>97</v>
      </c>
      <c r="AJ20" s="1" t="s">
        <v>105</v>
      </c>
      <c r="AK20" s="1"/>
    </row>
    <row r="21" spans="1:37" ht="24.95" customHeight="1" x14ac:dyDescent="0.2">
      <c r="A21" s="2">
        <v>14</v>
      </c>
      <c r="B21" s="1" t="s">
        <v>70</v>
      </c>
      <c r="C21" s="1"/>
      <c r="D21" s="1" t="s">
        <v>125</v>
      </c>
      <c r="E21" s="1">
        <v>88</v>
      </c>
      <c r="F21" s="1">
        <v>24</v>
      </c>
      <c r="G21" s="12" t="s">
        <v>97</v>
      </c>
      <c r="H21" s="12" t="s">
        <v>97</v>
      </c>
      <c r="I21" s="1">
        <v>725</v>
      </c>
      <c r="J21" s="1">
        <v>542</v>
      </c>
      <c r="K21" s="34">
        <v>12.361623616236162</v>
      </c>
      <c r="L21" s="1">
        <v>67</v>
      </c>
      <c r="M21" s="34">
        <v>87.638376383763841</v>
      </c>
      <c r="N21" s="1">
        <v>475</v>
      </c>
      <c r="O21" s="34">
        <v>0</v>
      </c>
      <c r="P21" s="1">
        <v>0</v>
      </c>
      <c r="Q21" s="1">
        <v>0</v>
      </c>
      <c r="R21" s="1">
        <v>0</v>
      </c>
      <c r="S21" s="12">
        <v>542</v>
      </c>
      <c r="T21" s="1">
        <v>13733</v>
      </c>
      <c r="U21" s="1">
        <v>12884</v>
      </c>
      <c r="V21" s="1">
        <v>0</v>
      </c>
      <c r="W21" s="1">
        <v>0</v>
      </c>
      <c r="X21" s="12">
        <v>12884</v>
      </c>
      <c r="Y21" s="1" t="s">
        <v>116</v>
      </c>
      <c r="Z21" s="1" t="s">
        <v>117</v>
      </c>
      <c r="AA21" s="1">
        <v>2003</v>
      </c>
      <c r="AB21" s="1" t="s">
        <v>107</v>
      </c>
      <c r="AC21" s="1">
        <v>3402</v>
      </c>
      <c r="AD21" s="37">
        <v>0.04</v>
      </c>
      <c r="AE21" s="1">
        <v>7</v>
      </c>
      <c r="AF21" s="1" t="s">
        <v>111</v>
      </c>
      <c r="AG21" s="1" t="s">
        <v>121</v>
      </c>
      <c r="AH21" s="1" t="s">
        <v>105</v>
      </c>
      <c r="AI21" s="1" t="s">
        <v>97</v>
      </c>
      <c r="AJ21" s="1" t="s">
        <v>105</v>
      </c>
      <c r="AK21" s="1"/>
    </row>
    <row r="22" spans="1:37" ht="24.95" customHeight="1" x14ac:dyDescent="0.2">
      <c r="A22" s="2">
        <v>15</v>
      </c>
      <c r="B22" s="1" t="s">
        <v>70</v>
      </c>
      <c r="C22" s="1"/>
      <c r="D22" s="1" t="s">
        <v>94</v>
      </c>
      <c r="E22" s="1">
        <v>64</v>
      </c>
      <c r="F22" s="1">
        <v>1</v>
      </c>
      <c r="G22" s="12" t="s">
        <v>97</v>
      </c>
      <c r="H22" s="22" t="s">
        <v>98</v>
      </c>
      <c r="I22" s="1">
        <v>2303</v>
      </c>
      <c r="J22" s="1">
        <v>712</v>
      </c>
      <c r="K22" s="34">
        <f>L22*100/J22</f>
        <v>3.792134831460674</v>
      </c>
      <c r="L22" s="1">
        <v>27</v>
      </c>
      <c r="M22" s="34">
        <f>N22*100/J22</f>
        <v>96.207865168539328</v>
      </c>
      <c r="N22" s="1">
        <v>685</v>
      </c>
      <c r="O22" s="34">
        <f>P22*100/J22</f>
        <v>0</v>
      </c>
      <c r="P22" s="1">
        <v>0</v>
      </c>
      <c r="Q22" s="1">
        <v>0</v>
      </c>
      <c r="R22" s="1">
        <v>0</v>
      </c>
      <c r="S22" s="12">
        <f>L22+N22+P22</f>
        <v>712</v>
      </c>
      <c r="T22" s="1">
        <v>9658</v>
      </c>
      <c r="U22" s="1">
        <v>7515</v>
      </c>
      <c r="V22" s="1">
        <v>0</v>
      </c>
      <c r="W22" s="1">
        <v>0</v>
      </c>
      <c r="X22" s="12">
        <f>U22</f>
        <v>7515</v>
      </c>
      <c r="Y22" s="22" t="s">
        <v>100</v>
      </c>
      <c r="Z22" s="1" t="s">
        <v>104</v>
      </c>
      <c r="AA22" s="1">
        <v>1988</v>
      </c>
      <c r="AB22" s="1" t="s">
        <v>99</v>
      </c>
      <c r="AC22" s="1">
        <v>3402</v>
      </c>
      <c r="AD22" s="1">
        <v>25</v>
      </c>
      <c r="AE22" s="1">
        <v>50</v>
      </c>
      <c r="AF22" s="1" t="s">
        <v>108</v>
      </c>
      <c r="AG22" s="1" t="s">
        <v>107</v>
      </c>
      <c r="AH22" s="1" t="s">
        <v>106</v>
      </c>
      <c r="AI22" s="1" t="s">
        <v>98</v>
      </c>
      <c r="AJ22" s="1" t="s">
        <v>105</v>
      </c>
      <c r="AK22" s="1"/>
    </row>
    <row r="23" spans="1:37" ht="24.95" customHeight="1" x14ac:dyDescent="0.2">
      <c r="A23" s="2">
        <v>16</v>
      </c>
      <c r="B23" s="1" t="s">
        <v>70</v>
      </c>
      <c r="C23" s="1"/>
      <c r="D23" s="1" t="s">
        <v>126</v>
      </c>
      <c r="E23" s="1">
        <v>64</v>
      </c>
      <c r="F23" s="1">
        <v>1</v>
      </c>
      <c r="G23" s="12" t="s">
        <v>97</v>
      </c>
      <c r="H23" s="12" t="s">
        <v>97</v>
      </c>
      <c r="I23" s="1">
        <v>1622</v>
      </c>
      <c r="J23" s="1">
        <v>1379</v>
      </c>
      <c r="K23" s="34">
        <v>0</v>
      </c>
      <c r="L23" s="1">
        <v>0</v>
      </c>
      <c r="M23" s="34">
        <v>0</v>
      </c>
      <c r="N23" s="1">
        <v>0</v>
      </c>
      <c r="O23" s="34">
        <v>100</v>
      </c>
      <c r="P23" s="1">
        <v>1379</v>
      </c>
      <c r="Q23" s="1">
        <v>0</v>
      </c>
      <c r="R23" s="1">
        <v>0</v>
      </c>
      <c r="S23" s="12">
        <v>1379</v>
      </c>
      <c r="T23" s="1">
        <v>4657</v>
      </c>
      <c r="U23" s="1">
        <v>4578</v>
      </c>
      <c r="V23" s="1">
        <v>0</v>
      </c>
      <c r="W23" s="1">
        <v>0</v>
      </c>
      <c r="X23" s="12">
        <v>4578</v>
      </c>
      <c r="Y23" s="1" t="s">
        <v>100</v>
      </c>
      <c r="Z23" s="1" t="s">
        <v>127</v>
      </c>
      <c r="AA23" s="1">
        <v>1992</v>
      </c>
      <c r="AB23" s="1"/>
      <c r="AC23" s="1">
        <v>3402</v>
      </c>
      <c r="AD23" s="37">
        <v>0.8</v>
      </c>
      <c r="AE23" s="1">
        <v>13</v>
      </c>
      <c r="AF23" s="1" t="s">
        <v>111</v>
      </c>
      <c r="AG23" s="1" t="s">
        <v>118</v>
      </c>
      <c r="AH23" s="1" t="s">
        <v>106</v>
      </c>
      <c r="AI23" s="1" t="s">
        <v>98</v>
      </c>
      <c r="AJ23" s="1" t="s">
        <v>105</v>
      </c>
      <c r="AK23" s="1"/>
    </row>
    <row r="24" spans="1:37" x14ac:dyDescent="0.2">
      <c r="A24" s="90" t="s">
        <v>41</v>
      </c>
      <c r="B24" s="91"/>
      <c r="C24" s="91"/>
      <c r="D24" s="91"/>
      <c r="E24" s="91"/>
      <c r="F24" s="91"/>
      <c r="G24" s="91"/>
      <c r="H24" s="92"/>
      <c r="I24" s="14">
        <f>SUM(I8:I23)</f>
        <v>33651</v>
      </c>
      <c r="J24" s="14">
        <f>SUM(J8:J23)</f>
        <v>23204</v>
      </c>
      <c r="K24" s="14"/>
      <c r="L24" s="14">
        <f>SUM(L8:L23)</f>
        <v>837</v>
      </c>
      <c r="M24" s="14"/>
      <c r="N24" s="14">
        <f>SUM(N8:N23)</f>
        <v>20589</v>
      </c>
      <c r="O24" s="14"/>
      <c r="P24" s="14">
        <f t="shared" ref="P24:X24" si="0">SUM(P8:P23)</f>
        <v>1778</v>
      </c>
      <c r="Q24" s="14">
        <f t="shared" si="0"/>
        <v>0</v>
      </c>
      <c r="R24" s="14">
        <f t="shared" si="0"/>
        <v>0</v>
      </c>
      <c r="S24" s="14">
        <f t="shared" si="0"/>
        <v>23204</v>
      </c>
      <c r="T24" s="30">
        <f t="shared" si="0"/>
        <v>301347</v>
      </c>
      <c r="U24" s="6">
        <f t="shared" si="0"/>
        <v>262861</v>
      </c>
      <c r="V24" s="6">
        <f t="shared" si="0"/>
        <v>0</v>
      </c>
      <c r="W24" s="6">
        <f t="shared" si="0"/>
        <v>0</v>
      </c>
      <c r="X24" s="6">
        <f t="shared" si="0"/>
        <v>262861</v>
      </c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</sheetData>
  <mergeCells count="23">
    <mergeCell ref="A24:H24"/>
    <mergeCell ref="AD4:AD6"/>
    <mergeCell ref="AE4:AG4"/>
    <mergeCell ref="AA4:AA6"/>
    <mergeCell ref="AB4:AB6"/>
    <mergeCell ref="AC4:AC6"/>
    <mergeCell ref="AE5:AE6"/>
    <mergeCell ref="AF5:AF6"/>
    <mergeCell ref="AG5:AG6"/>
    <mergeCell ref="I4:S4"/>
    <mergeCell ref="T4:X4"/>
    <mergeCell ref="Z4:Z6"/>
    <mergeCell ref="A2:AK2"/>
    <mergeCell ref="A3:D3"/>
    <mergeCell ref="E3:AJ3"/>
    <mergeCell ref="AK3:AK6"/>
    <mergeCell ref="A4:A6"/>
    <mergeCell ref="B4:B6"/>
    <mergeCell ref="C4:C6"/>
    <mergeCell ref="D4:D6"/>
    <mergeCell ref="E4:F4"/>
    <mergeCell ref="G4:H4"/>
    <mergeCell ref="AH4:AJ4"/>
  </mergeCells>
  <phoneticPr fontId="1" type="noConversion"/>
  <pageMargins left="0.75" right="0.75" top="1" bottom="1" header="0.5" footer="0.5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K28"/>
  <sheetViews>
    <sheetView workbookViewId="0">
      <selection sqref="A1:IV65536"/>
    </sheetView>
  </sheetViews>
  <sheetFormatPr defaultRowHeight="12.75" x14ac:dyDescent="0.2"/>
  <sheetData>
    <row r="1" spans="1:37" x14ac:dyDescent="0.2">
      <c r="H1" s="13"/>
      <c r="S1" s="5"/>
      <c r="T1" s="26"/>
      <c r="X1" s="5"/>
      <c r="AK1" s="10" t="s">
        <v>38</v>
      </c>
    </row>
    <row r="2" spans="1:37" s="13" customFormat="1" ht="30.75" customHeight="1" x14ac:dyDescent="0.2">
      <c r="A2" s="80" t="s">
        <v>45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</row>
    <row r="3" spans="1:37" ht="22.5" customHeight="1" x14ac:dyDescent="0.2">
      <c r="A3" s="76" t="s">
        <v>113</v>
      </c>
      <c r="B3" s="76"/>
      <c r="C3" s="76"/>
      <c r="D3" s="76"/>
      <c r="E3" s="76" t="s">
        <v>114</v>
      </c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94" t="s">
        <v>60</v>
      </c>
    </row>
    <row r="4" spans="1:37" ht="35.25" customHeight="1" x14ac:dyDescent="0.2">
      <c r="A4" s="81" t="s">
        <v>0</v>
      </c>
      <c r="B4" s="82" t="s">
        <v>1</v>
      </c>
      <c r="C4" s="81" t="s">
        <v>37</v>
      </c>
      <c r="D4" s="81" t="s">
        <v>36</v>
      </c>
      <c r="E4" s="82" t="s">
        <v>2</v>
      </c>
      <c r="F4" s="82"/>
      <c r="G4" s="82" t="s">
        <v>5</v>
      </c>
      <c r="H4" s="82"/>
      <c r="I4" s="83" t="s">
        <v>52</v>
      </c>
      <c r="J4" s="84"/>
      <c r="K4" s="84"/>
      <c r="L4" s="84"/>
      <c r="M4" s="84"/>
      <c r="N4" s="84"/>
      <c r="O4" s="84"/>
      <c r="P4" s="84"/>
      <c r="Q4" s="84"/>
      <c r="R4" s="84"/>
      <c r="S4" s="85"/>
      <c r="T4" s="83" t="s">
        <v>8</v>
      </c>
      <c r="U4" s="84"/>
      <c r="V4" s="84"/>
      <c r="W4" s="84"/>
      <c r="X4" s="85"/>
      <c r="Y4" s="7" t="s">
        <v>10</v>
      </c>
      <c r="Z4" s="77" t="s">
        <v>12</v>
      </c>
      <c r="AA4" s="77" t="s">
        <v>13</v>
      </c>
      <c r="AB4" s="77" t="s">
        <v>14</v>
      </c>
      <c r="AC4" s="77" t="s">
        <v>15</v>
      </c>
      <c r="AD4" s="77" t="s">
        <v>58</v>
      </c>
      <c r="AE4" s="82" t="s">
        <v>16</v>
      </c>
      <c r="AF4" s="82"/>
      <c r="AG4" s="82"/>
      <c r="AH4" s="82" t="s">
        <v>20</v>
      </c>
      <c r="AI4" s="82"/>
      <c r="AJ4" s="82"/>
      <c r="AK4" s="95"/>
    </row>
    <row r="5" spans="1:37" ht="96" customHeight="1" x14ac:dyDescent="0.2">
      <c r="A5" s="81"/>
      <c r="B5" s="82"/>
      <c r="C5" s="81"/>
      <c r="D5" s="81"/>
      <c r="E5" s="8" t="s">
        <v>3</v>
      </c>
      <c r="F5" s="8" t="s">
        <v>4</v>
      </c>
      <c r="G5" s="9" t="s">
        <v>6</v>
      </c>
      <c r="H5" s="9" t="s">
        <v>7</v>
      </c>
      <c r="I5" s="9" t="s">
        <v>49</v>
      </c>
      <c r="J5" s="9" t="s">
        <v>48</v>
      </c>
      <c r="K5" s="9" t="s">
        <v>50</v>
      </c>
      <c r="L5" s="9" t="s">
        <v>53</v>
      </c>
      <c r="M5" s="9" t="s">
        <v>51</v>
      </c>
      <c r="N5" s="9" t="s">
        <v>47</v>
      </c>
      <c r="O5" s="9" t="s">
        <v>46</v>
      </c>
      <c r="P5" s="9" t="s">
        <v>54</v>
      </c>
      <c r="Q5" s="9" t="s">
        <v>66</v>
      </c>
      <c r="R5" s="9" t="s">
        <v>42</v>
      </c>
      <c r="S5" s="9" t="s">
        <v>59</v>
      </c>
      <c r="T5" s="27" t="s">
        <v>9</v>
      </c>
      <c r="U5" s="9" t="s">
        <v>55</v>
      </c>
      <c r="V5" s="9" t="s">
        <v>44</v>
      </c>
      <c r="W5" s="9" t="s">
        <v>43</v>
      </c>
      <c r="X5" s="9" t="s">
        <v>57</v>
      </c>
      <c r="Y5" s="6" t="s">
        <v>11</v>
      </c>
      <c r="Z5" s="78"/>
      <c r="AA5" s="78"/>
      <c r="AB5" s="78"/>
      <c r="AC5" s="78"/>
      <c r="AD5" s="78"/>
      <c r="AE5" s="77" t="s">
        <v>17</v>
      </c>
      <c r="AF5" s="77" t="s">
        <v>18</v>
      </c>
      <c r="AG5" s="77" t="s">
        <v>19</v>
      </c>
      <c r="AH5" s="9" t="s">
        <v>21</v>
      </c>
      <c r="AI5" s="9" t="s">
        <v>29</v>
      </c>
      <c r="AJ5" s="9" t="s">
        <v>30</v>
      </c>
      <c r="AK5" s="95"/>
    </row>
    <row r="6" spans="1:37" x14ac:dyDescent="0.2">
      <c r="A6" s="81"/>
      <c r="B6" s="82"/>
      <c r="C6" s="81"/>
      <c r="D6" s="81"/>
      <c r="E6" s="2" t="s">
        <v>22</v>
      </c>
      <c r="F6" s="2" t="s">
        <v>22</v>
      </c>
      <c r="G6" s="2" t="s">
        <v>23</v>
      </c>
      <c r="H6" s="21" t="s">
        <v>23</v>
      </c>
      <c r="I6" s="2" t="s">
        <v>24</v>
      </c>
      <c r="J6" s="2" t="s">
        <v>24</v>
      </c>
      <c r="K6" s="2" t="s">
        <v>56</v>
      </c>
      <c r="L6" s="2" t="s">
        <v>24</v>
      </c>
      <c r="M6" s="2" t="s">
        <v>56</v>
      </c>
      <c r="N6" s="2" t="s">
        <v>24</v>
      </c>
      <c r="O6" s="2" t="s">
        <v>56</v>
      </c>
      <c r="P6" s="2" t="s">
        <v>24</v>
      </c>
      <c r="Q6" s="2" t="s">
        <v>24</v>
      </c>
      <c r="R6" s="2" t="s">
        <v>24</v>
      </c>
      <c r="S6" s="2" t="s">
        <v>24</v>
      </c>
      <c r="T6" s="28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26</v>
      </c>
      <c r="Z6" s="79"/>
      <c r="AA6" s="79"/>
      <c r="AB6" s="79"/>
      <c r="AC6" s="79"/>
      <c r="AD6" s="79"/>
      <c r="AE6" s="79"/>
      <c r="AF6" s="79"/>
      <c r="AG6" s="79"/>
      <c r="AH6" s="2" t="s">
        <v>27</v>
      </c>
      <c r="AI6" s="2" t="s">
        <v>28</v>
      </c>
      <c r="AJ6" s="2" t="s">
        <v>27</v>
      </c>
      <c r="AK6" s="96"/>
    </row>
    <row r="7" spans="1:37" x14ac:dyDescent="0.2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1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  <c r="N7" s="2">
        <v>14</v>
      </c>
      <c r="O7" s="2">
        <v>15</v>
      </c>
      <c r="P7" s="2">
        <v>16</v>
      </c>
      <c r="Q7" s="2">
        <v>17</v>
      </c>
      <c r="R7" s="2">
        <v>18</v>
      </c>
      <c r="S7" s="2">
        <v>19</v>
      </c>
      <c r="T7" s="28">
        <v>20</v>
      </c>
      <c r="U7" s="2">
        <v>21</v>
      </c>
      <c r="V7" s="2">
        <v>22</v>
      </c>
      <c r="W7" s="2">
        <v>23</v>
      </c>
      <c r="X7" s="2">
        <v>24</v>
      </c>
      <c r="Y7" s="2">
        <v>25</v>
      </c>
      <c r="Z7" s="2">
        <v>26</v>
      </c>
      <c r="AA7" s="2">
        <v>27</v>
      </c>
      <c r="AB7" s="2">
        <v>28</v>
      </c>
      <c r="AC7" s="2">
        <v>29</v>
      </c>
      <c r="AD7" s="2">
        <v>30</v>
      </c>
      <c r="AE7" s="2">
        <v>31</v>
      </c>
      <c r="AF7" s="2">
        <v>32</v>
      </c>
      <c r="AG7" s="2">
        <v>33</v>
      </c>
      <c r="AH7" s="2">
        <v>34</v>
      </c>
      <c r="AI7" s="2">
        <v>35</v>
      </c>
      <c r="AJ7" s="2">
        <v>36</v>
      </c>
      <c r="AK7" s="2">
        <v>37</v>
      </c>
    </row>
    <row r="8" spans="1:37" ht="24.95" customHeight="1" x14ac:dyDescent="0.2">
      <c r="A8" s="2">
        <v>1</v>
      </c>
      <c r="B8" s="1" t="s">
        <v>70</v>
      </c>
      <c r="C8" s="1"/>
      <c r="D8" s="1" t="s">
        <v>79</v>
      </c>
      <c r="E8" s="1">
        <v>62</v>
      </c>
      <c r="F8" s="1">
        <v>1</v>
      </c>
      <c r="G8" s="12" t="s">
        <v>97</v>
      </c>
      <c r="H8" s="22" t="s">
        <v>98</v>
      </c>
      <c r="I8" s="1">
        <v>4274</v>
      </c>
      <c r="J8" s="1">
        <v>1003</v>
      </c>
      <c r="K8" s="34">
        <f>L8*100/J8</f>
        <v>0</v>
      </c>
      <c r="L8" s="1">
        <v>0</v>
      </c>
      <c r="M8" s="34">
        <f>N8*100/J8</f>
        <v>100</v>
      </c>
      <c r="N8" s="1">
        <v>1003</v>
      </c>
      <c r="O8" s="34">
        <f>P8*100/J8</f>
        <v>0</v>
      </c>
      <c r="P8" s="1">
        <v>0</v>
      </c>
      <c r="Q8" s="1">
        <v>0</v>
      </c>
      <c r="R8" s="1">
        <v>0</v>
      </c>
      <c r="S8" s="12">
        <f>L8+N8+P8</f>
        <v>1003</v>
      </c>
      <c r="T8" s="1">
        <v>21364</v>
      </c>
      <c r="U8" s="1">
        <v>17353</v>
      </c>
      <c r="V8" s="1">
        <v>0</v>
      </c>
      <c r="W8" s="1">
        <v>0</v>
      </c>
      <c r="X8" s="12">
        <f>U8</f>
        <v>17353</v>
      </c>
      <c r="Y8" s="22" t="s">
        <v>100</v>
      </c>
      <c r="Z8" s="1" t="s">
        <v>101</v>
      </c>
      <c r="AA8" s="1">
        <v>1995</v>
      </c>
      <c r="AB8" s="35" t="s">
        <v>109</v>
      </c>
      <c r="AC8" s="1">
        <v>3402</v>
      </c>
      <c r="AD8" s="1">
        <v>50</v>
      </c>
      <c r="AE8" s="1">
        <v>21</v>
      </c>
      <c r="AF8" s="1" t="s">
        <v>108</v>
      </c>
      <c r="AG8" s="35" t="s">
        <v>109</v>
      </c>
      <c r="AH8" s="1" t="s">
        <v>106</v>
      </c>
      <c r="AI8" s="1" t="s">
        <v>98</v>
      </c>
      <c r="AJ8" s="1" t="s">
        <v>105</v>
      </c>
      <c r="AK8" s="1"/>
    </row>
    <row r="9" spans="1:37" ht="24.95" customHeight="1" x14ac:dyDescent="0.2">
      <c r="A9" s="2">
        <v>2</v>
      </c>
      <c r="B9" s="1" t="s">
        <v>70</v>
      </c>
      <c r="C9" s="1"/>
      <c r="D9" s="1" t="s">
        <v>72</v>
      </c>
      <c r="E9" s="1">
        <v>60</v>
      </c>
      <c r="F9" s="1">
        <v>3</v>
      </c>
      <c r="G9" s="12" t="s">
        <v>97</v>
      </c>
      <c r="H9" s="22" t="s">
        <v>98</v>
      </c>
      <c r="I9" s="1">
        <v>3967</v>
      </c>
      <c r="J9" s="1">
        <v>2925</v>
      </c>
      <c r="K9" s="29">
        <f>L9*100/J9</f>
        <v>0.51282051282051277</v>
      </c>
      <c r="L9" s="1">
        <v>15</v>
      </c>
      <c r="M9" s="29">
        <v>67.5</v>
      </c>
      <c r="N9" s="1">
        <v>2910</v>
      </c>
      <c r="O9" s="34">
        <f>P9*100/J9</f>
        <v>0</v>
      </c>
      <c r="P9" s="1">
        <v>0</v>
      </c>
      <c r="Q9" s="1">
        <v>0</v>
      </c>
      <c r="R9" s="1">
        <v>0</v>
      </c>
      <c r="S9" s="12">
        <f>L9+N9+P9</f>
        <v>2925</v>
      </c>
      <c r="T9" s="1">
        <v>32268</v>
      </c>
      <c r="U9" s="1">
        <v>25585</v>
      </c>
      <c r="V9" s="1">
        <v>0</v>
      </c>
      <c r="W9" s="1">
        <v>0</v>
      </c>
      <c r="X9" s="12">
        <f>U9</f>
        <v>25585</v>
      </c>
      <c r="Y9" s="22" t="s">
        <v>100</v>
      </c>
      <c r="Z9" s="1" t="s">
        <v>103</v>
      </c>
      <c r="AA9" s="1">
        <v>1969</v>
      </c>
      <c r="AB9" s="35" t="s">
        <v>109</v>
      </c>
      <c r="AC9" s="1">
        <v>3402</v>
      </c>
      <c r="AD9" s="1">
        <v>30</v>
      </c>
      <c r="AE9" s="1">
        <v>18</v>
      </c>
      <c r="AF9" s="1" t="s">
        <v>108</v>
      </c>
      <c r="AG9" s="35" t="s">
        <v>109</v>
      </c>
      <c r="AH9" s="1" t="s">
        <v>106</v>
      </c>
      <c r="AI9" s="1" t="s">
        <v>98</v>
      </c>
      <c r="AJ9" s="1" t="s">
        <v>105</v>
      </c>
      <c r="AK9" s="1"/>
    </row>
    <row r="10" spans="1:37" ht="24.95" customHeight="1" x14ac:dyDescent="0.2">
      <c r="A10" s="2">
        <v>3</v>
      </c>
      <c r="B10" s="1" t="s">
        <v>70</v>
      </c>
      <c r="C10" s="1"/>
      <c r="D10" s="1" t="s">
        <v>115</v>
      </c>
      <c r="E10" s="1">
        <v>64</v>
      </c>
      <c r="F10" s="1">
        <v>1</v>
      </c>
      <c r="G10" s="12" t="s">
        <v>97</v>
      </c>
      <c r="H10" s="12" t="s">
        <v>97</v>
      </c>
      <c r="I10" s="1">
        <v>1741</v>
      </c>
      <c r="J10" s="1">
        <v>399</v>
      </c>
      <c r="K10" s="34">
        <v>0</v>
      </c>
      <c r="L10" s="1">
        <v>0</v>
      </c>
      <c r="M10" s="34">
        <v>0</v>
      </c>
      <c r="N10" s="1">
        <v>0</v>
      </c>
      <c r="O10" s="34">
        <v>100</v>
      </c>
      <c r="P10" s="1">
        <v>399</v>
      </c>
      <c r="Q10" s="1">
        <v>0</v>
      </c>
      <c r="R10" s="1">
        <v>0</v>
      </c>
      <c r="S10" s="12">
        <v>399</v>
      </c>
      <c r="T10" s="1">
        <v>4657</v>
      </c>
      <c r="U10" s="1">
        <v>3910</v>
      </c>
      <c r="V10" s="1">
        <v>0</v>
      </c>
      <c r="W10" s="1">
        <v>0</v>
      </c>
      <c r="X10" s="12">
        <v>3910</v>
      </c>
      <c r="Y10" s="1" t="s">
        <v>116</v>
      </c>
      <c r="Z10" s="1" t="s">
        <v>117</v>
      </c>
      <c r="AA10" s="1">
        <v>1992</v>
      </c>
      <c r="AB10" s="1" t="s">
        <v>107</v>
      </c>
      <c r="AC10" s="1">
        <v>3402</v>
      </c>
      <c r="AD10" s="37">
        <v>0.4</v>
      </c>
      <c r="AE10" s="1">
        <v>6</v>
      </c>
      <c r="AF10" s="1" t="s">
        <v>111</v>
      </c>
      <c r="AG10" s="1" t="s">
        <v>118</v>
      </c>
      <c r="AH10" s="1" t="s">
        <v>106</v>
      </c>
      <c r="AI10" s="1" t="s">
        <v>98</v>
      </c>
      <c r="AJ10" s="1" t="s">
        <v>105</v>
      </c>
      <c r="AK10" s="1"/>
    </row>
    <row r="11" spans="1:37" ht="24.95" customHeight="1" x14ac:dyDescent="0.2">
      <c r="A11" s="2">
        <v>4</v>
      </c>
      <c r="B11" s="1" t="s">
        <v>70</v>
      </c>
      <c r="C11" s="1"/>
      <c r="D11" s="1" t="s">
        <v>73</v>
      </c>
      <c r="E11" s="1">
        <v>59</v>
      </c>
      <c r="F11" s="1">
        <v>29</v>
      </c>
      <c r="G11" s="12" t="s">
        <v>97</v>
      </c>
      <c r="H11" s="22" t="s">
        <v>97</v>
      </c>
      <c r="I11" s="1">
        <v>3099</v>
      </c>
      <c r="J11" s="1">
        <v>2654</v>
      </c>
      <c r="K11" s="34">
        <f>L11*100/J11</f>
        <v>2.1477015825169556</v>
      </c>
      <c r="L11" s="1">
        <v>57</v>
      </c>
      <c r="M11" s="34">
        <f>N11*100/J11</f>
        <v>97.852298417483041</v>
      </c>
      <c r="N11" s="1">
        <v>2597</v>
      </c>
      <c r="O11" s="34">
        <f>P11*100/J11</f>
        <v>0</v>
      </c>
      <c r="P11" s="1">
        <v>0</v>
      </c>
      <c r="Q11" s="1">
        <v>0</v>
      </c>
      <c r="R11" s="1">
        <v>0</v>
      </c>
      <c r="S11" s="12">
        <f>L11+N11+P11</f>
        <v>2654</v>
      </c>
      <c r="T11" s="1">
        <v>40603</v>
      </c>
      <c r="U11" s="1">
        <v>39539</v>
      </c>
      <c r="V11" s="1">
        <v>0</v>
      </c>
      <c r="W11" s="1">
        <v>0</v>
      </c>
      <c r="X11" s="12">
        <f>U11</f>
        <v>39539</v>
      </c>
      <c r="Y11" s="22" t="s">
        <v>26</v>
      </c>
      <c r="Z11" s="1" t="s">
        <v>104</v>
      </c>
      <c r="AA11" s="1">
        <v>1994</v>
      </c>
      <c r="AB11" s="1" t="s">
        <v>99</v>
      </c>
      <c r="AC11" s="1">
        <v>3402</v>
      </c>
      <c r="AD11" s="1">
        <v>5</v>
      </c>
      <c r="AE11" s="1">
        <v>16</v>
      </c>
      <c r="AF11" s="1" t="s">
        <v>108</v>
      </c>
      <c r="AG11" s="1" t="s">
        <v>107</v>
      </c>
      <c r="AH11" s="1" t="s">
        <v>105</v>
      </c>
      <c r="AI11" s="1" t="s">
        <v>97</v>
      </c>
      <c r="AJ11" s="1" t="s">
        <v>105</v>
      </c>
      <c r="AK11" s="1"/>
    </row>
    <row r="12" spans="1:37" ht="24.95" customHeight="1" x14ac:dyDescent="0.2">
      <c r="A12" s="2">
        <v>5</v>
      </c>
      <c r="B12" s="1" t="s">
        <v>70</v>
      </c>
      <c r="C12" s="1"/>
      <c r="D12" s="1" t="s">
        <v>119</v>
      </c>
      <c r="E12" s="1">
        <v>53</v>
      </c>
      <c r="F12" s="1">
        <v>12</v>
      </c>
      <c r="G12" s="12" t="s">
        <v>97</v>
      </c>
      <c r="H12" s="12" t="s">
        <v>120</v>
      </c>
      <c r="I12" s="1">
        <v>3497</v>
      </c>
      <c r="J12" s="1">
        <v>3391</v>
      </c>
      <c r="K12" s="36">
        <v>5.8979652020053086</v>
      </c>
      <c r="L12" s="1">
        <v>200</v>
      </c>
      <c r="M12" s="34">
        <v>94.102034797994691</v>
      </c>
      <c r="N12" s="1">
        <v>3191</v>
      </c>
      <c r="O12" s="34">
        <v>0</v>
      </c>
      <c r="P12" s="1">
        <v>0</v>
      </c>
      <c r="Q12" s="1">
        <v>0</v>
      </c>
      <c r="R12" s="1">
        <v>0</v>
      </c>
      <c r="S12" s="12">
        <v>3391</v>
      </c>
      <c r="T12" s="1">
        <v>48702</v>
      </c>
      <c r="U12" s="1">
        <v>46548</v>
      </c>
      <c r="V12" s="1">
        <v>0</v>
      </c>
      <c r="W12" s="1">
        <v>0</v>
      </c>
      <c r="X12" s="12">
        <v>46548</v>
      </c>
      <c r="Y12" s="1" t="s">
        <v>116</v>
      </c>
      <c r="Z12" s="1" t="s">
        <v>117</v>
      </c>
      <c r="AA12" s="1">
        <v>2001</v>
      </c>
      <c r="AB12" s="1" t="s">
        <v>107</v>
      </c>
      <c r="AC12" s="1">
        <v>3402</v>
      </c>
      <c r="AD12" s="37">
        <v>0.08</v>
      </c>
      <c r="AE12" s="1">
        <v>21</v>
      </c>
      <c r="AF12" s="1" t="s">
        <v>111</v>
      </c>
      <c r="AG12" s="1" t="s">
        <v>121</v>
      </c>
      <c r="AH12" s="1" t="s">
        <v>105</v>
      </c>
      <c r="AI12" s="1" t="s">
        <v>97</v>
      </c>
      <c r="AJ12" s="1" t="s">
        <v>105</v>
      </c>
      <c r="AK12" s="1"/>
    </row>
    <row r="13" spans="1:37" ht="24.95" customHeight="1" x14ac:dyDescent="0.2">
      <c r="A13" s="2">
        <v>6</v>
      </c>
      <c r="B13" s="1" t="s">
        <v>70</v>
      </c>
      <c r="C13" s="1"/>
      <c r="D13" s="1" t="s">
        <v>122</v>
      </c>
      <c r="E13" s="1">
        <v>83</v>
      </c>
      <c r="F13" s="1">
        <v>20</v>
      </c>
      <c r="G13" s="12" t="s">
        <v>97</v>
      </c>
      <c r="H13" s="12" t="s">
        <v>97</v>
      </c>
      <c r="I13" s="1">
        <v>2368</v>
      </c>
      <c r="J13" s="1">
        <v>2240</v>
      </c>
      <c r="K13" s="36">
        <v>5.4017857142857144</v>
      </c>
      <c r="L13" s="1">
        <v>121</v>
      </c>
      <c r="M13" s="34">
        <v>94.598214285714292</v>
      </c>
      <c r="N13" s="1">
        <v>2119</v>
      </c>
      <c r="O13" s="34">
        <v>0</v>
      </c>
      <c r="P13" s="1">
        <v>0</v>
      </c>
      <c r="Q13" s="1">
        <v>0</v>
      </c>
      <c r="R13" s="1">
        <v>0</v>
      </c>
      <c r="S13" s="12">
        <v>2240</v>
      </c>
      <c r="T13" s="1">
        <v>24844</v>
      </c>
      <c r="U13" s="1">
        <v>23650</v>
      </c>
      <c r="V13" s="1">
        <v>0</v>
      </c>
      <c r="W13" s="1">
        <v>0</v>
      </c>
      <c r="X13" s="12">
        <v>23650</v>
      </c>
      <c r="Y13" s="1" t="s">
        <v>116</v>
      </c>
      <c r="Z13" s="1" t="s">
        <v>117</v>
      </c>
      <c r="AA13" s="1">
        <v>2002</v>
      </c>
      <c r="AB13" s="1" t="s">
        <v>107</v>
      </c>
      <c r="AC13" s="1">
        <v>3402</v>
      </c>
      <c r="AD13" s="37">
        <v>0.04</v>
      </c>
      <c r="AE13" s="1">
        <v>15</v>
      </c>
      <c r="AF13" s="1" t="s">
        <v>111</v>
      </c>
      <c r="AG13" s="1" t="s">
        <v>121</v>
      </c>
      <c r="AH13" s="1" t="s">
        <v>105</v>
      </c>
      <c r="AI13" s="1" t="s">
        <v>97</v>
      </c>
      <c r="AJ13" s="1" t="s">
        <v>105</v>
      </c>
      <c r="AK13" s="38"/>
    </row>
    <row r="14" spans="1:37" ht="24.95" customHeight="1" x14ac:dyDescent="0.2">
      <c r="A14" s="2">
        <v>7</v>
      </c>
      <c r="B14" s="1" t="s">
        <v>70</v>
      </c>
      <c r="C14" s="1"/>
      <c r="D14" s="1" t="s">
        <v>90</v>
      </c>
      <c r="E14" s="1">
        <v>60</v>
      </c>
      <c r="F14" s="1">
        <v>23</v>
      </c>
      <c r="G14" s="12" t="s">
        <v>97</v>
      </c>
      <c r="H14" s="22" t="s">
        <v>97</v>
      </c>
      <c r="I14" s="1">
        <v>541</v>
      </c>
      <c r="J14" s="1">
        <v>489</v>
      </c>
      <c r="K14" s="34">
        <f>L14*100/J14</f>
        <v>17.382413087934559</v>
      </c>
      <c r="L14" s="1">
        <v>85</v>
      </c>
      <c r="M14" s="34">
        <f>N14*100/J14</f>
        <v>82.617586912065434</v>
      </c>
      <c r="N14" s="1">
        <v>404</v>
      </c>
      <c r="O14" s="34">
        <f>P14*100/J14</f>
        <v>0</v>
      </c>
      <c r="P14" s="1">
        <v>0</v>
      </c>
      <c r="Q14" s="1">
        <v>0</v>
      </c>
      <c r="R14" s="1">
        <v>0</v>
      </c>
      <c r="S14" s="12">
        <f>L14+N14+P14</f>
        <v>489</v>
      </c>
      <c r="T14" s="1">
        <v>20733</v>
      </c>
      <c r="U14" s="1">
        <v>4750</v>
      </c>
      <c r="V14" s="1">
        <v>0</v>
      </c>
      <c r="W14" s="1">
        <v>0</v>
      </c>
      <c r="X14" s="12">
        <f>U14</f>
        <v>4750</v>
      </c>
      <c r="Y14" s="22" t="s">
        <v>26</v>
      </c>
      <c r="Z14" s="1" t="s">
        <v>103</v>
      </c>
      <c r="AA14" s="1">
        <v>1990</v>
      </c>
      <c r="AB14" s="1" t="s">
        <v>99</v>
      </c>
      <c r="AC14" s="1">
        <v>3402</v>
      </c>
      <c r="AD14" s="1">
        <v>7</v>
      </c>
      <c r="AE14" s="1">
        <v>20</v>
      </c>
      <c r="AF14" s="1" t="s">
        <v>108</v>
      </c>
      <c r="AG14" s="1" t="s">
        <v>107</v>
      </c>
      <c r="AH14" s="1" t="s">
        <v>105</v>
      </c>
      <c r="AI14" s="1" t="s">
        <v>97</v>
      </c>
      <c r="AJ14" s="1" t="s">
        <v>105</v>
      </c>
      <c r="AK14" s="1"/>
    </row>
    <row r="15" spans="1:37" ht="24.95" customHeight="1" x14ac:dyDescent="0.2">
      <c r="A15" s="2">
        <v>8</v>
      </c>
      <c r="B15" s="1" t="s">
        <v>70</v>
      </c>
      <c r="C15" s="1"/>
      <c r="D15" s="1" t="s">
        <v>92</v>
      </c>
      <c r="E15" s="1">
        <v>75</v>
      </c>
      <c r="F15" s="1">
        <v>15</v>
      </c>
      <c r="G15" s="12" t="s">
        <v>97</v>
      </c>
      <c r="H15" s="22" t="s">
        <v>97</v>
      </c>
      <c r="I15" s="1">
        <v>1135</v>
      </c>
      <c r="J15" s="1">
        <v>792</v>
      </c>
      <c r="K15" s="34">
        <f>L15*100/J15</f>
        <v>10.227272727272727</v>
      </c>
      <c r="L15" s="1">
        <v>81</v>
      </c>
      <c r="M15" s="34">
        <f>N15*100/J15</f>
        <v>89.772727272727266</v>
      </c>
      <c r="N15" s="1">
        <v>711</v>
      </c>
      <c r="O15" s="34">
        <f>P15*100/J15</f>
        <v>0</v>
      </c>
      <c r="P15" s="1">
        <v>0</v>
      </c>
      <c r="Q15" s="1">
        <v>0</v>
      </c>
      <c r="R15" s="1">
        <v>0</v>
      </c>
      <c r="S15" s="12">
        <f>L15+N15+P15</f>
        <v>792</v>
      </c>
      <c r="T15" s="1">
        <v>9455</v>
      </c>
      <c r="U15" s="1">
        <v>8980</v>
      </c>
      <c r="V15" s="1">
        <v>0</v>
      </c>
      <c r="W15" s="1">
        <v>0</v>
      </c>
      <c r="X15" s="12">
        <f>U15</f>
        <v>8980</v>
      </c>
      <c r="Y15" s="22" t="s">
        <v>26</v>
      </c>
      <c r="Z15" s="1" t="s">
        <v>104</v>
      </c>
      <c r="AA15" s="1">
        <v>1996</v>
      </c>
      <c r="AB15" s="1" t="s">
        <v>99</v>
      </c>
      <c r="AC15" s="1">
        <v>3402</v>
      </c>
      <c r="AD15" s="1">
        <v>12</v>
      </c>
      <c r="AE15" s="1">
        <v>30</v>
      </c>
      <c r="AF15" s="1" t="s">
        <v>108</v>
      </c>
      <c r="AG15" s="1" t="s">
        <v>107</v>
      </c>
      <c r="AH15" s="1" t="s">
        <v>105</v>
      </c>
      <c r="AI15" s="1" t="s">
        <v>97</v>
      </c>
      <c r="AJ15" s="1" t="s">
        <v>105</v>
      </c>
      <c r="AK15" s="1"/>
    </row>
    <row r="16" spans="1:37" ht="24.95" customHeight="1" x14ac:dyDescent="0.2">
      <c r="A16" s="2">
        <v>9</v>
      </c>
      <c r="B16" s="1" t="s">
        <v>70</v>
      </c>
      <c r="C16" s="1"/>
      <c r="D16" s="1" t="s">
        <v>93</v>
      </c>
      <c r="E16" s="1">
        <v>67</v>
      </c>
      <c r="F16" s="1">
        <v>16</v>
      </c>
      <c r="G16" s="12" t="s">
        <v>97</v>
      </c>
      <c r="H16" s="22" t="s">
        <v>97</v>
      </c>
      <c r="I16" s="1">
        <v>439</v>
      </c>
      <c r="J16" s="1">
        <v>316</v>
      </c>
      <c r="K16" s="34">
        <f>L16*100/J16</f>
        <v>0</v>
      </c>
      <c r="L16" s="1">
        <v>0</v>
      </c>
      <c r="M16" s="34">
        <f>N16*100/J16</f>
        <v>100</v>
      </c>
      <c r="N16" s="1">
        <v>316</v>
      </c>
      <c r="O16" s="34">
        <f>P16*100/J16</f>
        <v>0</v>
      </c>
      <c r="P16" s="1">
        <v>0</v>
      </c>
      <c r="Q16" s="1">
        <v>0</v>
      </c>
      <c r="R16" s="1">
        <v>0</v>
      </c>
      <c r="S16" s="12">
        <f>L16+N16+P16</f>
        <v>316</v>
      </c>
      <c r="T16" s="1">
        <v>7547</v>
      </c>
      <c r="U16" s="1">
        <v>7011</v>
      </c>
      <c r="V16" s="1">
        <v>0</v>
      </c>
      <c r="W16" s="1">
        <v>0</v>
      </c>
      <c r="X16" s="12">
        <f>U16</f>
        <v>7011</v>
      </c>
      <c r="Y16" s="22" t="s">
        <v>112</v>
      </c>
      <c r="Z16" s="1" t="s">
        <v>104</v>
      </c>
      <c r="AA16" s="1">
        <v>1994</v>
      </c>
      <c r="AB16" s="1" t="s">
        <v>99</v>
      </c>
      <c r="AC16" s="1">
        <v>3402</v>
      </c>
      <c r="AD16" s="1">
        <v>6</v>
      </c>
      <c r="AE16" s="1">
        <v>30</v>
      </c>
      <c r="AF16" s="1" t="s">
        <v>108</v>
      </c>
      <c r="AG16" s="1" t="s">
        <v>107</v>
      </c>
      <c r="AH16" s="1" t="s">
        <v>105</v>
      </c>
      <c r="AI16" s="1" t="s">
        <v>97</v>
      </c>
      <c r="AJ16" s="1" t="s">
        <v>105</v>
      </c>
      <c r="AK16" s="1"/>
    </row>
    <row r="17" spans="1:37" ht="24.95" customHeight="1" x14ac:dyDescent="0.2">
      <c r="A17" s="2">
        <v>10</v>
      </c>
      <c r="B17" s="1" t="s">
        <v>70</v>
      </c>
      <c r="C17" s="1"/>
      <c r="D17" s="1" t="s">
        <v>123</v>
      </c>
      <c r="E17" s="1">
        <v>82</v>
      </c>
      <c r="F17" s="1">
        <v>19</v>
      </c>
      <c r="G17" s="12" t="s">
        <v>97</v>
      </c>
      <c r="H17" s="12" t="s">
        <v>97</v>
      </c>
      <c r="I17" s="1">
        <v>2530</v>
      </c>
      <c r="J17" s="1">
        <v>1700</v>
      </c>
      <c r="K17" s="34">
        <v>5.5882352941176467</v>
      </c>
      <c r="L17" s="1">
        <v>95</v>
      </c>
      <c r="M17" s="34">
        <v>94.411764705882348</v>
      </c>
      <c r="N17" s="1">
        <v>1605</v>
      </c>
      <c r="O17" s="34">
        <v>0</v>
      </c>
      <c r="P17" s="1">
        <v>0</v>
      </c>
      <c r="Q17" s="1">
        <v>0</v>
      </c>
      <c r="R17" s="1">
        <v>0</v>
      </c>
      <c r="S17" s="12">
        <v>1700</v>
      </c>
      <c r="T17" s="1">
        <v>18586</v>
      </c>
      <c r="U17" s="1">
        <v>18102</v>
      </c>
      <c r="V17" s="1">
        <v>0</v>
      </c>
      <c r="W17" s="1">
        <v>0</v>
      </c>
      <c r="X17" s="12">
        <v>18102</v>
      </c>
      <c r="Y17" s="1" t="s">
        <v>116</v>
      </c>
      <c r="Z17" s="1" t="s">
        <v>117</v>
      </c>
      <c r="AA17" s="1">
        <v>2001</v>
      </c>
      <c r="AB17" s="1"/>
      <c r="AC17" s="1">
        <v>3402</v>
      </c>
      <c r="AD17" s="37">
        <v>0.06</v>
      </c>
      <c r="AE17" s="1">
        <v>15</v>
      </c>
      <c r="AF17" s="1" t="s">
        <v>111</v>
      </c>
      <c r="AG17" s="1" t="s">
        <v>121</v>
      </c>
      <c r="AH17" s="1" t="s">
        <v>105</v>
      </c>
      <c r="AI17" s="1" t="s">
        <v>97</v>
      </c>
      <c r="AJ17" s="1" t="s">
        <v>105</v>
      </c>
      <c r="AK17" s="1"/>
    </row>
    <row r="18" spans="1:37" ht="24.95" customHeight="1" x14ac:dyDescent="0.2">
      <c r="A18" s="2">
        <v>11</v>
      </c>
      <c r="B18" s="1" t="s">
        <v>70</v>
      </c>
      <c r="C18" s="1"/>
      <c r="D18" s="1" t="s">
        <v>81</v>
      </c>
      <c r="E18" s="1">
        <v>64</v>
      </c>
      <c r="F18" s="1">
        <v>18</v>
      </c>
      <c r="G18" s="12" t="s">
        <v>97</v>
      </c>
      <c r="H18" s="22" t="s">
        <v>97</v>
      </c>
      <c r="I18" s="1">
        <v>1192</v>
      </c>
      <c r="J18" s="1">
        <v>759</v>
      </c>
      <c r="K18" s="34">
        <f>L18*100/J18</f>
        <v>0</v>
      </c>
      <c r="L18" s="1">
        <v>0</v>
      </c>
      <c r="M18" s="34">
        <f>N18*100/J18</f>
        <v>100</v>
      </c>
      <c r="N18" s="1">
        <v>759</v>
      </c>
      <c r="O18" s="34">
        <f>P18*100/J18</f>
        <v>0</v>
      </c>
      <c r="P18" s="1">
        <v>0</v>
      </c>
      <c r="Q18" s="1">
        <v>0</v>
      </c>
      <c r="R18" s="1">
        <v>0</v>
      </c>
      <c r="S18" s="12">
        <f>L18+N18+P18</f>
        <v>759</v>
      </c>
      <c r="T18" s="1">
        <v>12576</v>
      </c>
      <c r="U18" s="1">
        <v>11625</v>
      </c>
      <c r="V18" s="1">
        <v>0</v>
      </c>
      <c r="W18" s="1">
        <v>0</v>
      </c>
      <c r="X18" s="12">
        <f>U18</f>
        <v>11625</v>
      </c>
      <c r="Y18" s="22" t="s">
        <v>100</v>
      </c>
      <c r="Z18" s="1" t="s">
        <v>104</v>
      </c>
      <c r="AA18" s="1">
        <v>1994</v>
      </c>
      <c r="AB18" s="1" t="s">
        <v>99</v>
      </c>
      <c r="AC18" s="1">
        <v>3402</v>
      </c>
      <c r="AD18" s="1">
        <v>9</v>
      </c>
      <c r="AE18" s="1">
        <v>30</v>
      </c>
      <c r="AF18" s="1" t="s">
        <v>108</v>
      </c>
      <c r="AG18" s="1" t="s">
        <v>107</v>
      </c>
      <c r="AH18" s="1" t="s">
        <v>105</v>
      </c>
      <c r="AI18" s="1" t="s">
        <v>105</v>
      </c>
      <c r="AJ18" s="1" t="s">
        <v>105</v>
      </c>
      <c r="AK18" s="1"/>
    </row>
    <row r="19" spans="1:37" ht="24.95" customHeight="1" x14ac:dyDescent="0.2">
      <c r="A19" s="2">
        <v>12</v>
      </c>
      <c r="B19" s="1" t="s">
        <v>70</v>
      </c>
      <c r="C19" s="1"/>
      <c r="D19" s="1" t="s">
        <v>84</v>
      </c>
      <c r="E19" s="1">
        <v>68</v>
      </c>
      <c r="F19" s="1">
        <v>8</v>
      </c>
      <c r="G19" s="12" t="s">
        <v>97</v>
      </c>
      <c r="H19" s="22" t="s">
        <v>97</v>
      </c>
      <c r="I19" s="1">
        <v>3370</v>
      </c>
      <c r="J19" s="1">
        <v>3319</v>
      </c>
      <c r="K19" s="34">
        <f>L19*100/J19</f>
        <v>0</v>
      </c>
      <c r="L19" s="1">
        <v>0</v>
      </c>
      <c r="M19" s="34">
        <f>N19*100/J19</f>
        <v>100</v>
      </c>
      <c r="N19" s="1">
        <v>3319</v>
      </c>
      <c r="O19" s="34">
        <f>P19*100/J19</f>
        <v>0</v>
      </c>
      <c r="P19" s="1">
        <v>0</v>
      </c>
      <c r="Q19" s="1">
        <v>0</v>
      </c>
      <c r="R19" s="1">
        <v>0</v>
      </c>
      <c r="S19" s="12">
        <f>L19+N19+P19</f>
        <v>3319</v>
      </c>
      <c r="T19" s="1">
        <v>20426</v>
      </c>
      <c r="U19" s="1">
        <v>20376</v>
      </c>
      <c r="V19" s="1">
        <v>0</v>
      </c>
      <c r="W19" s="1">
        <v>0</v>
      </c>
      <c r="X19" s="12">
        <f>U19</f>
        <v>20376</v>
      </c>
      <c r="Y19" s="22" t="s">
        <v>100</v>
      </c>
      <c r="Z19" s="1" t="s">
        <v>103</v>
      </c>
      <c r="AA19" s="1">
        <v>1991</v>
      </c>
      <c r="AB19" s="1" t="s">
        <v>99</v>
      </c>
      <c r="AC19" s="1">
        <v>766</v>
      </c>
      <c r="AD19" s="1">
        <v>12</v>
      </c>
      <c r="AE19" s="1">
        <v>30</v>
      </c>
      <c r="AF19" s="1" t="s">
        <v>111</v>
      </c>
      <c r="AG19" s="1" t="s">
        <v>107</v>
      </c>
      <c r="AH19" s="1" t="s">
        <v>105</v>
      </c>
      <c r="AI19" s="1" t="s">
        <v>97</v>
      </c>
      <c r="AJ19" s="1" t="s">
        <v>105</v>
      </c>
      <c r="AK19" s="1"/>
    </row>
    <row r="20" spans="1:37" ht="24.95" customHeight="1" x14ac:dyDescent="0.2">
      <c r="A20" s="2">
        <v>13</v>
      </c>
      <c r="B20" s="1" t="s">
        <v>70</v>
      </c>
      <c r="C20" s="1"/>
      <c r="D20" s="1" t="s">
        <v>124</v>
      </c>
      <c r="E20" s="1">
        <v>54</v>
      </c>
      <c r="F20" s="1">
        <v>33</v>
      </c>
      <c r="G20" s="12" t="s">
        <v>97</v>
      </c>
      <c r="H20" s="12" t="s">
        <v>97</v>
      </c>
      <c r="I20" s="1">
        <v>848</v>
      </c>
      <c r="J20" s="1">
        <v>584</v>
      </c>
      <c r="K20" s="34">
        <v>15.239726027397261</v>
      </c>
      <c r="L20" s="1">
        <v>89</v>
      </c>
      <c r="M20" s="34">
        <v>84.760273972602747</v>
      </c>
      <c r="N20" s="1">
        <v>495</v>
      </c>
      <c r="O20" s="34">
        <v>0</v>
      </c>
      <c r="P20" s="1">
        <v>0</v>
      </c>
      <c r="Q20" s="1">
        <v>0</v>
      </c>
      <c r="R20" s="1">
        <v>0</v>
      </c>
      <c r="S20" s="12">
        <v>584</v>
      </c>
      <c r="T20" s="1">
        <v>11538</v>
      </c>
      <c r="U20" s="1">
        <v>10455</v>
      </c>
      <c r="V20" s="1">
        <v>0</v>
      </c>
      <c r="W20" s="1">
        <v>0</v>
      </c>
      <c r="X20" s="12">
        <v>10455</v>
      </c>
      <c r="Y20" s="1" t="s">
        <v>116</v>
      </c>
      <c r="Z20" s="1" t="s">
        <v>117</v>
      </c>
      <c r="AA20" s="1">
        <v>2002</v>
      </c>
      <c r="AB20" s="1" t="s">
        <v>107</v>
      </c>
      <c r="AC20" s="1">
        <v>3402</v>
      </c>
      <c r="AD20" s="37">
        <v>0.05</v>
      </c>
      <c r="AE20" s="1">
        <v>11</v>
      </c>
      <c r="AF20" s="1" t="s">
        <v>111</v>
      </c>
      <c r="AG20" s="1" t="s">
        <v>121</v>
      </c>
      <c r="AH20" s="1" t="s">
        <v>105</v>
      </c>
      <c r="AI20" s="1" t="s">
        <v>97</v>
      </c>
      <c r="AJ20" s="1" t="s">
        <v>105</v>
      </c>
      <c r="AK20" s="1"/>
    </row>
    <row r="21" spans="1:37" ht="24.95" customHeight="1" x14ac:dyDescent="0.2">
      <c r="A21" s="2">
        <v>14</v>
      </c>
      <c r="B21" s="1" t="s">
        <v>70</v>
      </c>
      <c r="C21" s="1"/>
      <c r="D21" s="1" t="s">
        <v>125</v>
      </c>
      <c r="E21" s="1">
        <v>88</v>
      </c>
      <c r="F21" s="1">
        <v>24</v>
      </c>
      <c r="G21" s="12" t="s">
        <v>97</v>
      </c>
      <c r="H21" s="12" t="s">
        <v>97</v>
      </c>
      <c r="I21" s="1">
        <v>725</v>
      </c>
      <c r="J21" s="1">
        <v>542</v>
      </c>
      <c r="K21" s="34">
        <v>12.361623616236162</v>
      </c>
      <c r="L21" s="1">
        <v>67</v>
      </c>
      <c r="M21" s="34">
        <v>87.638376383763841</v>
      </c>
      <c r="N21" s="1">
        <v>475</v>
      </c>
      <c r="O21" s="34">
        <v>0</v>
      </c>
      <c r="P21" s="1">
        <v>0</v>
      </c>
      <c r="Q21" s="1">
        <v>0</v>
      </c>
      <c r="R21" s="1">
        <v>0</v>
      </c>
      <c r="S21" s="12">
        <v>542</v>
      </c>
      <c r="T21" s="1">
        <v>13733</v>
      </c>
      <c r="U21" s="1">
        <v>12884</v>
      </c>
      <c r="V21" s="1">
        <v>0</v>
      </c>
      <c r="W21" s="1">
        <v>0</v>
      </c>
      <c r="X21" s="12">
        <v>12884</v>
      </c>
      <c r="Y21" s="1" t="s">
        <v>116</v>
      </c>
      <c r="Z21" s="1" t="s">
        <v>117</v>
      </c>
      <c r="AA21" s="1">
        <v>2003</v>
      </c>
      <c r="AB21" s="1" t="s">
        <v>107</v>
      </c>
      <c r="AC21" s="1">
        <v>3402</v>
      </c>
      <c r="AD21" s="37">
        <v>0.04</v>
      </c>
      <c r="AE21" s="1">
        <v>7</v>
      </c>
      <c r="AF21" s="1" t="s">
        <v>111</v>
      </c>
      <c r="AG21" s="1" t="s">
        <v>121</v>
      </c>
      <c r="AH21" s="1" t="s">
        <v>105</v>
      </c>
      <c r="AI21" s="1" t="s">
        <v>97</v>
      </c>
      <c r="AJ21" s="1" t="s">
        <v>105</v>
      </c>
      <c r="AK21" s="1"/>
    </row>
    <row r="22" spans="1:37" ht="24.95" customHeight="1" x14ac:dyDescent="0.2">
      <c r="A22" s="2">
        <v>15</v>
      </c>
      <c r="B22" s="1" t="s">
        <v>70</v>
      </c>
      <c r="C22" s="1"/>
      <c r="D22" s="1" t="s">
        <v>94</v>
      </c>
      <c r="E22" s="1">
        <v>64</v>
      </c>
      <c r="F22" s="1">
        <v>1</v>
      </c>
      <c r="G22" s="12" t="s">
        <v>97</v>
      </c>
      <c r="H22" s="22" t="s">
        <v>98</v>
      </c>
      <c r="I22" s="1">
        <v>2303</v>
      </c>
      <c r="J22" s="1">
        <v>712</v>
      </c>
      <c r="K22" s="34">
        <f>L22*100/J22</f>
        <v>3.792134831460674</v>
      </c>
      <c r="L22" s="1">
        <v>27</v>
      </c>
      <c r="M22" s="34">
        <f>N22*100/J22</f>
        <v>96.207865168539328</v>
      </c>
      <c r="N22" s="1">
        <v>685</v>
      </c>
      <c r="O22" s="34">
        <f>P22*100/J22</f>
        <v>0</v>
      </c>
      <c r="P22" s="1">
        <v>0</v>
      </c>
      <c r="Q22" s="1">
        <v>0</v>
      </c>
      <c r="R22" s="1">
        <v>0</v>
      </c>
      <c r="S22" s="12">
        <f>L22+N22+P22</f>
        <v>712</v>
      </c>
      <c r="T22" s="1">
        <v>9658</v>
      </c>
      <c r="U22" s="1">
        <v>7515</v>
      </c>
      <c r="V22" s="1">
        <v>0</v>
      </c>
      <c r="W22" s="1">
        <v>0</v>
      </c>
      <c r="X22" s="12">
        <f>U22</f>
        <v>7515</v>
      </c>
      <c r="Y22" s="22" t="s">
        <v>100</v>
      </c>
      <c r="Z22" s="1" t="s">
        <v>104</v>
      </c>
      <c r="AA22" s="1">
        <v>1988</v>
      </c>
      <c r="AB22" s="1" t="s">
        <v>99</v>
      </c>
      <c r="AC22" s="1">
        <v>3402</v>
      </c>
      <c r="AD22" s="1">
        <v>25</v>
      </c>
      <c r="AE22" s="1">
        <v>50</v>
      </c>
      <c r="AF22" s="1" t="s">
        <v>108</v>
      </c>
      <c r="AG22" s="1" t="s">
        <v>107</v>
      </c>
      <c r="AH22" s="1" t="s">
        <v>106</v>
      </c>
      <c r="AI22" s="1" t="s">
        <v>98</v>
      </c>
      <c r="AJ22" s="1" t="s">
        <v>105</v>
      </c>
      <c r="AK22" s="1"/>
    </row>
    <row r="23" spans="1:37" ht="24.95" customHeight="1" x14ac:dyDescent="0.2">
      <c r="A23" s="2">
        <v>16</v>
      </c>
      <c r="B23" s="1" t="s">
        <v>70</v>
      </c>
      <c r="C23" s="1"/>
      <c r="D23" s="1" t="s">
        <v>126</v>
      </c>
      <c r="E23" s="1">
        <v>64</v>
      </c>
      <c r="F23" s="1">
        <v>1</v>
      </c>
      <c r="G23" s="12" t="s">
        <v>97</v>
      </c>
      <c r="H23" s="12" t="s">
        <v>97</v>
      </c>
      <c r="I23" s="1">
        <v>1622</v>
      </c>
      <c r="J23" s="1">
        <v>1379</v>
      </c>
      <c r="K23" s="34">
        <v>0</v>
      </c>
      <c r="L23" s="1">
        <v>0</v>
      </c>
      <c r="M23" s="34">
        <v>0</v>
      </c>
      <c r="N23" s="1">
        <v>0</v>
      </c>
      <c r="O23" s="34">
        <v>100</v>
      </c>
      <c r="P23" s="1">
        <v>1379</v>
      </c>
      <c r="Q23" s="1">
        <v>0</v>
      </c>
      <c r="R23" s="1">
        <v>0</v>
      </c>
      <c r="S23" s="12">
        <v>1379</v>
      </c>
      <c r="T23" s="1">
        <v>4657</v>
      </c>
      <c r="U23" s="1">
        <v>4578</v>
      </c>
      <c r="V23" s="1">
        <v>0</v>
      </c>
      <c r="W23" s="1">
        <v>0</v>
      </c>
      <c r="X23" s="12">
        <v>4578</v>
      </c>
      <c r="Y23" s="1" t="s">
        <v>100</v>
      </c>
      <c r="Z23" s="1" t="s">
        <v>127</v>
      </c>
      <c r="AA23" s="1">
        <v>1992</v>
      </c>
      <c r="AB23" s="1"/>
      <c r="AC23" s="1">
        <v>3402</v>
      </c>
      <c r="AD23" s="37">
        <v>0.8</v>
      </c>
      <c r="AE23" s="1">
        <v>13</v>
      </c>
      <c r="AF23" s="1" t="s">
        <v>111</v>
      </c>
      <c r="AG23" s="1" t="s">
        <v>118</v>
      </c>
      <c r="AH23" s="1" t="s">
        <v>106</v>
      </c>
      <c r="AI23" s="1" t="s">
        <v>98</v>
      </c>
      <c r="AJ23" s="1" t="s">
        <v>105</v>
      </c>
      <c r="AK23" s="1"/>
    </row>
    <row r="24" spans="1:37" ht="24.95" customHeight="1" x14ac:dyDescent="0.2">
      <c r="A24" s="2">
        <v>17</v>
      </c>
      <c r="B24" s="1" t="s">
        <v>70</v>
      </c>
      <c r="C24" s="1"/>
      <c r="D24" s="1" t="s">
        <v>75</v>
      </c>
      <c r="E24" s="1">
        <v>54</v>
      </c>
      <c r="F24" s="1">
        <v>22</v>
      </c>
      <c r="G24" s="12" t="s">
        <v>97</v>
      </c>
      <c r="H24" s="22" t="s">
        <v>97</v>
      </c>
      <c r="I24" s="1">
        <v>675</v>
      </c>
      <c r="J24" s="1">
        <v>491</v>
      </c>
      <c r="K24" s="34">
        <f>L24*100/J24</f>
        <v>5.0916496945010179</v>
      </c>
      <c r="L24" s="1">
        <v>25</v>
      </c>
      <c r="M24" s="34">
        <f>N24*100/J24</f>
        <v>94.908350305498985</v>
      </c>
      <c r="N24" s="1">
        <v>466</v>
      </c>
      <c r="O24" s="34">
        <f>P24*100/J24</f>
        <v>0</v>
      </c>
      <c r="P24" s="1">
        <v>0</v>
      </c>
      <c r="Q24" s="1">
        <v>0</v>
      </c>
      <c r="R24" s="1">
        <v>0</v>
      </c>
      <c r="S24" s="12">
        <f>L24+N24+P24</f>
        <v>491</v>
      </c>
      <c r="T24" s="1">
        <v>10728</v>
      </c>
      <c r="U24" s="1">
        <v>6736</v>
      </c>
      <c r="V24" s="1">
        <v>0</v>
      </c>
      <c r="W24" s="1">
        <v>0</v>
      </c>
      <c r="X24" s="12">
        <f>U24</f>
        <v>6736</v>
      </c>
      <c r="Y24" s="22" t="s">
        <v>26</v>
      </c>
      <c r="Z24" s="1" t="s">
        <v>104</v>
      </c>
      <c r="AA24" s="1">
        <v>2002</v>
      </c>
      <c r="AB24" s="1" t="s">
        <v>99</v>
      </c>
      <c r="AC24" s="1">
        <v>3402</v>
      </c>
      <c r="AD24" s="1">
        <v>5</v>
      </c>
      <c r="AE24" s="1">
        <v>7</v>
      </c>
      <c r="AF24" s="1" t="s">
        <v>108</v>
      </c>
      <c r="AG24" s="1" t="s">
        <v>107</v>
      </c>
      <c r="AH24" s="1" t="s">
        <v>105</v>
      </c>
      <c r="AI24" s="1" t="s">
        <v>97</v>
      </c>
      <c r="AJ24" s="1" t="s">
        <v>105</v>
      </c>
      <c r="AK24" s="1"/>
    </row>
    <row r="25" spans="1:37" ht="24.95" customHeight="1" x14ac:dyDescent="0.2">
      <c r="A25" s="2">
        <v>18</v>
      </c>
      <c r="B25" s="1" t="s">
        <v>70</v>
      </c>
      <c r="C25" s="1"/>
      <c r="D25" s="39" t="s">
        <v>128</v>
      </c>
      <c r="E25" s="1">
        <v>43</v>
      </c>
      <c r="F25" s="1">
        <v>27</v>
      </c>
      <c r="G25" s="12" t="s">
        <v>97</v>
      </c>
      <c r="H25" s="12" t="s">
        <v>97</v>
      </c>
      <c r="I25" s="39">
        <v>480</v>
      </c>
      <c r="J25" s="1">
        <v>348</v>
      </c>
      <c r="K25" s="34">
        <v>47.413793103448278</v>
      </c>
      <c r="L25" s="1">
        <v>165</v>
      </c>
      <c r="M25" s="34">
        <v>52.586206896551722</v>
      </c>
      <c r="N25" s="1">
        <v>183</v>
      </c>
      <c r="O25" s="34">
        <v>0</v>
      </c>
      <c r="P25" s="1">
        <v>0</v>
      </c>
      <c r="Q25" s="1">
        <v>0</v>
      </c>
      <c r="R25" s="1">
        <v>0</v>
      </c>
      <c r="S25" s="12">
        <v>348</v>
      </c>
      <c r="T25" s="1">
        <v>16448</v>
      </c>
      <c r="U25" s="1">
        <v>15855</v>
      </c>
      <c r="V25" s="1">
        <v>0</v>
      </c>
      <c r="W25" s="1">
        <v>0</v>
      </c>
      <c r="X25" s="12">
        <v>15855</v>
      </c>
      <c r="Y25" s="1" t="s">
        <v>116</v>
      </c>
      <c r="Z25" s="1" t="s">
        <v>117</v>
      </c>
      <c r="AA25" s="1">
        <v>2002</v>
      </c>
      <c r="AB25" s="1" t="s">
        <v>107</v>
      </c>
      <c r="AC25" s="1">
        <v>3402</v>
      </c>
      <c r="AD25" s="37">
        <v>0.04</v>
      </c>
      <c r="AE25" s="1">
        <v>12</v>
      </c>
      <c r="AF25" s="1" t="s">
        <v>111</v>
      </c>
      <c r="AG25" s="1" t="s">
        <v>121</v>
      </c>
      <c r="AH25" s="1" t="s">
        <v>105</v>
      </c>
      <c r="AI25" s="1" t="s">
        <v>97</v>
      </c>
      <c r="AJ25" s="1" t="s">
        <v>105</v>
      </c>
      <c r="AK25" s="1"/>
    </row>
    <row r="26" spans="1:37" ht="24.95" customHeight="1" x14ac:dyDescent="0.2">
      <c r="A26" s="2">
        <v>19</v>
      </c>
      <c r="B26" s="1" t="s">
        <v>70</v>
      </c>
      <c r="C26" s="1"/>
      <c r="D26" s="1" t="s">
        <v>76</v>
      </c>
      <c r="E26" s="1">
        <v>55</v>
      </c>
      <c r="F26" s="1">
        <v>29</v>
      </c>
      <c r="G26" s="12" t="s">
        <v>97</v>
      </c>
      <c r="H26" s="22" t="s">
        <v>97</v>
      </c>
      <c r="I26" s="1">
        <v>482</v>
      </c>
      <c r="J26" s="1">
        <v>332</v>
      </c>
      <c r="K26" s="34">
        <f>L26*100/J26</f>
        <v>21.686746987951807</v>
      </c>
      <c r="L26" s="1">
        <v>72</v>
      </c>
      <c r="M26" s="34">
        <f>N26*100/J26</f>
        <v>78.313253012048193</v>
      </c>
      <c r="N26" s="1">
        <v>260</v>
      </c>
      <c r="O26" s="34">
        <f>P26*100/J26</f>
        <v>0</v>
      </c>
      <c r="P26" s="1">
        <v>0</v>
      </c>
      <c r="Q26" s="1">
        <v>0</v>
      </c>
      <c r="R26" s="1">
        <v>0</v>
      </c>
      <c r="S26" s="12">
        <f>L26+N26+P26</f>
        <v>332</v>
      </c>
      <c r="T26" s="1">
        <v>20630</v>
      </c>
      <c r="U26" s="1">
        <v>19593</v>
      </c>
      <c r="V26" s="1">
        <v>0</v>
      </c>
      <c r="W26" s="1">
        <v>0</v>
      </c>
      <c r="X26" s="12">
        <f>U26</f>
        <v>19593</v>
      </c>
      <c r="Y26" s="22" t="s">
        <v>26</v>
      </c>
      <c r="Z26" s="1" t="s">
        <v>104</v>
      </c>
      <c r="AA26" s="1">
        <v>2005</v>
      </c>
      <c r="AB26" s="1" t="s">
        <v>99</v>
      </c>
      <c r="AC26" s="1">
        <v>3402</v>
      </c>
      <c r="AD26" s="1">
        <v>5</v>
      </c>
      <c r="AE26" s="1">
        <v>12</v>
      </c>
      <c r="AF26" s="1" t="s">
        <v>108</v>
      </c>
      <c r="AG26" s="1" t="s">
        <v>107</v>
      </c>
      <c r="AH26" s="1" t="s">
        <v>105</v>
      </c>
      <c r="AI26" s="1" t="s">
        <v>97</v>
      </c>
      <c r="AJ26" s="1" t="s">
        <v>105</v>
      </c>
      <c r="AK26" s="1"/>
    </row>
    <row r="27" spans="1:37" ht="24.95" customHeight="1" x14ac:dyDescent="0.2">
      <c r="A27" s="2">
        <v>20</v>
      </c>
      <c r="B27" s="1" t="s">
        <v>70</v>
      </c>
      <c r="C27" s="1"/>
      <c r="D27" s="1" t="s">
        <v>78</v>
      </c>
      <c r="E27" s="1">
        <v>50</v>
      </c>
      <c r="F27" s="1">
        <v>17</v>
      </c>
      <c r="G27" s="12" t="s">
        <v>97</v>
      </c>
      <c r="H27" s="22" t="s">
        <v>97</v>
      </c>
      <c r="I27" s="1">
        <v>687</v>
      </c>
      <c r="J27" s="1">
        <v>687</v>
      </c>
      <c r="K27" s="34">
        <f>L27*100/J27</f>
        <v>6.6957787481804951</v>
      </c>
      <c r="L27" s="1">
        <v>46</v>
      </c>
      <c r="M27" s="34">
        <v>80</v>
      </c>
      <c r="N27" s="1">
        <v>641</v>
      </c>
      <c r="O27" s="34">
        <f>P27*100/J27</f>
        <v>0</v>
      </c>
      <c r="P27" s="1">
        <v>0</v>
      </c>
      <c r="Q27" s="1">
        <v>0</v>
      </c>
      <c r="R27" s="1">
        <v>0</v>
      </c>
      <c r="S27" s="12">
        <f>L27+N27+P27</f>
        <v>687</v>
      </c>
      <c r="T27" s="1">
        <v>7969</v>
      </c>
      <c r="U27" s="1">
        <v>7969</v>
      </c>
      <c r="V27" s="1">
        <v>0</v>
      </c>
      <c r="W27" s="1">
        <v>0</v>
      </c>
      <c r="X27" s="12">
        <f>U27</f>
        <v>7969</v>
      </c>
      <c r="Y27" s="22" t="s">
        <v>26</v>
      </c>
      <c r="Z27" s="1" t="s">
        <v>110</v>
      </c>
      <c r="AA27" s="1">
        <v>1992</v>
      </c>
      <c r="AB27" s="1" t="s">
        <v>99</v>
      </c>
      <c r="AC27" s="1">
        <v>3402</v>
      </c>
      <c r="AD27" s="1">
        <v>5</v>
      </c>
      <c r="AE27" s="1">
        <v>6</v>
      </c>
      <c r="AF27" s="1" t="s">
        <v>111</v>
      </c>
      <c r="AG27" s="1" t="s">
        <v>107</v>
      </c>
      <c r="AH27" s="1" t="s">
        <v>105</v>
      </c>
      <c r="AI27" s="1" t="s">
        <v>97</v>
      </c>
      <c r="AJ27" s="1" t="s">
        <v>105</v>
      </c>
      <c r="AK27" s="1"/>
    </row>
    <row r="28" spans="1:37" x14ac:dyDescent="0.2">
      <c r="A28" s="90" t="s">
        <v>41</v>
      </c>
      <c r="B28" s="91"/>
      <c r="C28" s="91"/>
      <c r="D28" s="91"/>
      <c r="E28" s="91"/>
      <c r="F28" s="91"/>
      <c r="G28" s="91"/>
      <c r="H28" s="92"/>
      <c r="I28" s="14">
        <f>SUM(I8:I27)</f>
        <v>35975</v>
      </c>
      <c r="J28" s="14">
        <f>SUM(J8:J27)</f>
        <v>25062</v>
      </c>
      <c r="K28" s="14"/>
      <c r="L28" s="14">
        <f>SUM(L8:L27)</f>
        <v>1145</v>
      </c>
      <c r="M28" s="14"/>
      <c r="N28" s="14">
        <f>SUM(N8:N27)</f>
        <v>22139</v>
      </c>
      <c r="O28" s="14"/>
      <c r="P28" s="14">
        <f>SUM(P8:P27)</f>
        <v>1778</v>
      </c>
      <c r="Q28" s="14">
        <f t="shared" ref="Q28:W28" si="0">SUM(Q8:Q23)</f>
        <v>0</v>
      </c>
      <c r="R28" s="14">
        <f t="shared" si="0"/>
        <v>0</v>
      </c>
      <c r="S28" s="14">
        <f>SUM(S8:S27)</f>
        <v>25062</v>
      </c>
      <c r="T28" s="30">
        <f>SUM(T8:T27)</f>
        <v>357122</v>
      </c>
      <c r="U28" s="6">
        <f>SUM(U8:U27)</f>
        <v>313014</v>
      </c>
      <c r="V28" s="6">
        <f t="shared" si="0"/>
        <v>0</v>
      </c>
      <c r="W28" s="6">
        <f t="shared" si="0"/>
        <v>0</v>
      </c>
      <c r="X28" s="6">
        <f>SUM(X8:X27)</f>
        <v>313014</v>
      </c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</sheetData>
  <mergeCells count="23">
    <mergeCell ref="A2:AK2"/>
    <mergeCell ref="A3:D3"/>
    <mergeCell ref="E3:AJ3"/>
    <mergeCell ref="AK3:AK6"/>
    <mergeCell ref="A4:A6"/>
    <mergeCell ref="B4:B6"/>
    <mergeCell ref="C4:C6"/>
    <mergeCell ref="D4:D6"/>
    <mergeCell ref="E4:F4"/>
    <mergeCell ref="G4:H4"/>
    <mergeCell ref="AH4:AJ4"/>
    <mergeCell ref="AE5:AE6"/>
    <mergeCell ref="AF5:AF6"/>
    <mergeCell ref="AG5:AG6"/>
    <mergeCell ref="AE4:AG4"/>
    <mergeCell ref="A28:H28"/>
    <mergeCell ref="AD4:AD6"/>
    <mergeCell ref="AA4:AA6"/>
    <mergeCell ref="AB4:AB6"/>
    <mergeCell ref="AC4:AC6"/>
    <mergeCell ref="I4:S4"/>
    <mergeCell ref="T4:X4"/>
    <mergeCell ref="Z4:Z6"/>
  </mergeCells>
  <phoneticPr fontId="1" type="noConversion"/>
  <pageMargins left="0.75" right="0.75" top="1" bottom="1" header="0.5" footer="0.5"/>
  <pageSetup paperSize="8" scale="97" fitToWidth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K61"/>
  <sheetViews>
    <sheetView tabSelected="1" view="pageBreakPreview" zoomScaleNormal="100" zoomScaleSheetLayoutView="100" workbookViewId="0">
      <selection activeCell="AK1" sqref="AK1"/>
    </sheetView>
  </sheetViews>
  <sheetFormatPr defaultRowHeight="12.75" x14ac:dyDescent="0.2"/>
  <cols>
    <col min="1" max="1" width="5.85546875" customWidth="1"/>
    <col min="2" max="2" width="8.5703125" style="55" customWidth="1"/>
    <col min="3" max="3" width="7.42578125" style="55" customWidth="1"/>
    <col min="4" max="4" width="13.85546875" style="55" bestFit="1" customWidth="1"/>
    <col min="5" max="6" width="3.85546875" bestFit="1" customWidth="1"/>
    <col min="7" max="7" width="6" bestFit="1" customWidth="1"/>
    <col min="8" max="8" width="6" customWidth="1"/>
    <col min="9" max="10" width="6" bestFit="1" customWidth="1"/>
    <col min="11" max="14" width="7.7109375" bestFit="1" customWidth="1"/>
    <col min="15" max="15" width="7.140625" bestFit="1" customWidth="1"/>
    <col min="16" max="17" width="6" bestFit="1" customWidth="1"/>
    <col min="18" max="18" width="7.7109375" bestFit="1" customWidth="1"/>
    <col min="19" max="19" width="6" bestFit="1" customWidth="1"/>
    <col min="20" max="21" width="7" style="47" bestFit="1" customWidth="1"/>
    <col min="22" max="22" width="7.7109375" style="47" bestFit="1" customWidth="1"/>
    <col min="23" max="23" width="6" style="47" bestFit="1" customWidth="1"/>
    <col min="24" max="24" width="7" style="47" bestFit="1" customWidth="1"/>
    <col min="25" max="25" width="7" style="5" bestFit="1" customWidth="1"/>
    <col min="26" max="26" width="7.7109375" bestFit="1" customWidth="1"/>
    <col min="27" max="27" width="7.7109375" style="5" bestFit="1" customWidth="1"/>
    <col min="28" max="28" width="6" bestFit="1" customWidth="1"/>
    <col min="29" max="29" width="6" style="5" bestFit="1" customWidth="1"/>
    <col min="30" max="30" width="6" bestFit="1" customWidth="1"/>
    <col min="31" max="31" width="2.5703125" bestFit="1" customWidth="1"/>
    <col min="32" max="32" width="4.28515625" bestFit="1" customWidth="1"/>
    <col min="33" max="33" width="8.85546875" bestFit="1" customWidth="1"/>
    <col min="34" max="34" width="3.85546875" bestFit="1" customWidth="1"/>
    <col min="35" max="36" width="4.28515625" bestFit="1" customWidth="1"/>
    <col min="37" max="37" width="20.42578125" customWidth="1"/>
  </cols>
  <sheetData>
    <row r="1" spans="1:37" ht="13.5" thickBot="1" x14ac:dyDescent="0.25">
      <c r="H1" s="13"/>
      <c r="S1" s="5"/>
      <c r="AK1" s="10"/>
    </row>
    <row r="2" spans="1:37" s="13" customFormat="1" ht="21" customHeight="1" thickBot="1" x14ac:dyDescent="0.25">
      <c r="A2" s="116" t="s">
        <v>174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8"/>
    </row>
    <row r="3" spans="1:37" ht="19.5" customHeight="1" x14ac:dyDescent="0.2">
      <c r="A3" s="104" t="s">
        <v>113</v>
      </c>
      <c r="B3" s="105"/>
      <c r="C3" s="105"/>
      <c r="D3" s="105"/>
      <c r="E3" s="106" t="s">
        <v>173</v>
      </c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7" t="s">
        <v>60</v>
      </c>
    </row>
    <row r="4" spans="1:37" ht="35.25" customHeight="1" x14ac:dyDescent="0.2">
      <c r="A4" s="109" t="s">
        <v>0</v>
      </c>
      <c r="B4" s="110" t="s">
        <v>1</v>
      </c>
      <c r="C4" s="111" t="s">
        <v>37</v>
      </c>
      <c r="D4" s="81" t="s">
        <v>36</v>
      </c>
      <c r="E4" s="85" t="s">
        <v>2</v>
      </c>
      <c r="F4" s="82"/>
      <c r="G4" s="82" t="s">
        <v>5</v>
      </c>
      <c r="H4" s="82"/>
      <c r="I4" s="82" t="s">
        <v>52</v>
      </c>
      <c r="J4" s="82"/>
      <c r="K4" s="82"/>
      <c r="L4" s="82"/>
      <c r="M4" s="82"/>
      <c r="N4" s="82"/>
      <c r="O4" s="82"/>
      <c r="P4" s="82"/>
      <c r="Q4" s="82"/>
      <c r="R4" s="82"/>
      <c r="S4" s="82"/>
      <c r="T4" s="113" t="s">
        <v>8</v>
      </c>
      <c r="U4" s="114"/>
      <c r="V4" s="114"/>
      <c r="W4" s="114"/>
      <c r="X4" s="115"/>
      <c r="Y4" s="7" t="s">
        <v>10</v>
      </c>
      <c r="Z4" s="112" t="s">
        <v>12</v>
      </c>
      <c r="AA4" s="112" t="s">
        <v>13</v>
      </c>
      <c r="AB4" s="112" t="s">
        <v>14</v>
      </c>
      <c r="AC4" s="112" t="s">
        <v>15</v>
      </c>
      <c r="AD4" s="112" t="s">
        <v>58</v>
      </c>
      <c r="AE4" s="82" t="s">
        <v>16</v>
      </c>
      <c r="AF4" s="82"/>
      <c r="AG4" s="82"/>
      <c r="AH4" s="82" t="s">
        <v>20</v>
      </c>
      <c r="AI4" s="82"/>
      <c r="AJ4" s="82"/>
      <c r="AK4" s="108"/>
    </row>
    <row r="5" spans="1:37" ht="96" customHeight="1" x14ac:dyDescent="0.2">
      <c r="A5" s="109"/>
      <c r="B5" s="110"/>
      <c r="C5" s="111"/>
      <c r="D5" s="81"/>
      <c r="E5" s="62" t="s">
        <v>3</v>
      </c>
      <c r="F5" s="8" t="s">
        <v>4</v>
      </c>
      <c r="G5" s="9" t="s">
        <v>6</v>
      </c>
      <c r="H5" s="9" t="s">
        <v>7</v>
      </c>
      <c r="I5" s="9" t="s">
        <v>49</v>
      </c>
      <c r="J5" s="9" t="s">
        <v>48</v>
      </c>
      <c r="K5" s="9" t="s">
        <v>50</v>
      </c>
      <c r="L5" s="9" t="s">
        <v>53</v>
      </c>
      <c r="M5" s="9" t="s">
        <v>51</v>
      </c>
      <c r="N5" s="9" t="s">
        <v>47</v>
      </c>
      <c r="O5" s="9" t="s">
        <v>46</v>
      </c>
      <c r="P5" s="9" t="s">
        <v>54</v>
      </c>
      <c r="Q5" s="9" t="s">
        <v>66</v>
      </c>
      <c r="R5" s="9" t="s">
        <v>42</v>
      </c>
      <c r="S5" s="9" t="s">
        <v>59</v>
      </c>
      <c r="T5" s="48" t="s">
        <v>9</v>
      </c>
      <c r="U5" s="48" t="s">
        <v>55</v>
      </c>
      <c r="V5" s="48" t="s">
        <v>44</v>
      </c>
      <c r="W5" s="48" t="s">
        <v>43</v>
      </c>
      <c r="X5" s="48" t="s">
        <v>57</v>
      </c>
      <c r="Y5" s="6" t="s">
        <v>11</v>
      </c>
      <c r="Z5" s="112"/>
      <c r="AA5" s="112"/>
      <c r="AB5" s="112"/>
      <c r="AC5" s="112"/>
      <c r="AD5" s="112"/>
      <c r="AE5" s="112" t="s">
        <v>17</v>
      </c>
      <c r="AF5" s="112" t="s">
        <v>18</v>
      </c>
      <c r="AG5" s="112" t="s">
        <v>19</v>
      </c>
      <c r="AH5" s="9" t="s">
        <v>21</v>
      </c>
      <c r="AI5" s="9" t="s">
        <v>29</v>
      </c>
      <c r="AJ5" s="9" t="s">
        <v>30</v>
      </c>
      <c r="AK5" s="108"/>
    </row>
    <row r="6" spans="1:37" x14ac:dyDescent="0.2">
      <c r="A6" s="109"/>
      <c r="B6" s="110"/>
      <c r="C6" s="111"/>
      <c r="D6" s="81"/>
      <c r="E6" s="63" t="s">
        <v>22</v>
      </c>
      <c r="F6" s="2" t="s">
        <v>22</v>
      </c>
      <c r="G6" s="2" t="s">
        <v>23</v>
      </c>
      <c r="H6" s="21" t="s">
        <v>23</v>
      </c>
      <c r="I6" s="2" t="s">
        <v>24</v>
      </c>
      <c r="J6" s="2" t="s">
        <v>24</v>
      </c>
      <c r="K6" s="2" t="s">
        <v>56</v>
      </c>
      <c r="L6" s="2" t="s">
        <v>24</v>
      </c>
      <c r="M6" s="2" t="s">
        <v>56</v>
      </c>
      <c r="N6" s="2" t="s">
        <v>24</v>
      </c>
      <c r="O6" s="2" t="s">
        <v>56</v>
      </c>
      <c r="P6" s="2" t="s">
        <v>24</v>
      </c>
      <c r="Q6" s="2" t="s">
        <v>24</v>
      </c>
      <c r="R6" s="2" t="s">
        <v>24</v>
      </c>
      <c r="S6" s="2" t="s">
        <v>24</v>
      </c>
      <c r="T6" s="49" t="s">
        <v>25</v>
      </c>
      <c r="U6" s="49" t="s">
        <v>25</v>
      </c>
      <c r="V6" s="49" t="s">
        <v>25</v>
      </c>
      <c r="W6" s="49" t="s">
        <v>25</v>
      </c>
      <c r="X6" s="49" t="s">
        <v>25</v>
      </c>
      <c r="Y6" s="2" t="s">
        <v>26</v>
      </c>
      <c r="Z6" s="112"/>
      <c r="AA6" s="112"/>
      <c r="AB6" s="112"/>
      <c r="AC6" s="112"/>
      <c r="AD6" s="112"/>
      <c r="AE6" s="112"/>
      <c r="AF6" s="112"/>
      <c r="AG6" s="112"/>
      <c r="AH6" s="2" t="s">
        <v>27</v>
      </c>
      <c r="AI6" s="2" t="s">
        <v>28</v>
      </c>
      <c r="AJ6" s="2" t="s">
        <v>27</v>
      </c>
      <c r="AK6" s="108"/>
    </row>
    <row r="7" spans="1:37" x14ac:dyDescent="0.2">
      <c r="A7" s="58">
        <v>1</v>
      </c>
      <c r="B7" s="21">
        <v>2</v>
      </c>
      <c r="C7" s="21">
        <v>3</v>
      </c>
      <c r="D7" s="21">
        <v>4</v>
      </c>
      <c r="E7" s="63">
        <v>5</v>
      </c>
      <c r="F7" s="2">
        <v>6</v>
      </c>
      <c r="G7" s="2">
        <v>7</v>
      </c>
      <c r="H7" s="21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  <c r="N7" s="2">
        <v>14</v>
      </c>
      <c r="O7" s="2">
        <v>15</v>
      </c>
      <c r="P7" s="2">
        <v>16</v>
      </c>
      <c r="Q7" s="2">
        <v>17</v>
      </c>
      <c r="R7" s="2">
        <v>18</v>
      </c>
      <c r="S7" s="2">
        <v>19</v>
      </c>
      <c r="T7" s="70">
        <v>20</v>
      </c>
      <c r="U7" s="70">
        <v>21</v>
      </c>
      <c r="V7" s="70">
        <v>22</v>
      </c>
      <c r="W7" s="70">
        <v>23</v>
      </c>
      <c r="X7" s="70">
        <v>24</v>
      </c>
      <c r="Y7" s="21">
        <v>25</v>
      </c>
      <c r="Z7" s="21">
        <v>26</v>
      </c>
      <c r="AA7" s="21">
        <v>27</v>
      </c>
      <c r="AB7" s="21">
        <v>28</v>
      </c>
      <c r="AC7" s="21">
        <v>29</v>
      </c>
      <c r="AD7" s="21">
        <v>30</v>
      </c>
      <c r="AE7" s="21">
        <v>31</v>
      </c>
      <c r="AF7" s="21">
        <v>32</v>
      </c>
      <c r="AG7" s="21">
        <v>33</v>
      </c>
      <c r="AH7" s="21">
        <v>34</v>
      </c>
      <c r="AI7" s="21">
        <v>35</v>
      </c>
      <c r="AJ7" s="21">
        <v>36</v>
      </c>
      <c r="AK7" s="69">
        <v>37</v>
      </c>
    </row>
    <row r="8" spans="1:37" s="13" customFormat="1" ht="23.1" customHeight="1" x14ac:dyDescent="0.2">
      <c r="A8" s="59">
        <v>1</v>
      </c>
      <c r="B8" s="56" t="s">
        <v>70</v>
      </c>
      <c r="C8" s="56"/>
      <c r="D8" s="56" t="s">
        <v>171</v>
      </c>
      <c r="E8" s="64">
        <v>62</v>
      </c>
      <c r="F8" s="22">
        <v>1</v>
      </c>
      <c r="G8" s="22" t="s">
        <v>97</v>
      </c>
      <c r="H8" s="22" t="s">
        <v>98</v>
      </c>
      <c r="I8" s="22">
        <v>4297</v>
      </c>
      <c r="J8" s="22">
        <v>1346</v>
      </c>
      <c r="K8" s="53">
        <f>L8*100/J8</f>
        <v>5.8692421991084691</v>
      </c>
      <c r="L8" s="22">
        <v>79</v>
      </c>
      <c r="M8" s="53">
        <f>N8*100/J8</f>
        <v>94.13075780089153</v>
      </c>
      <c r="N8" s="22">
        <v>1267</v>
      </c>
      <c r="O8" s="53">
        <f>P8*100/J8</f>
        <v>0</v>
      </c>
      <c r="P8" s="22">
        <v>0</v>
      </c>
      <c r="Q8" s="22">
        <v>0</v>
      </c>
      <c r="R8" s="22">
        <v>0</v>
      </c>
      <c r="S8" s="22">
        <f>L8+N8+P8-Q8+R8</f>
        <v>1346</v>
      </c>
      <c r="T8" s="53">
        <v>21364</v>
      </c>
      <c r="U8" s="53">
        <v>19396</v>
      </c>
      <c r="V8" s="53">
        <v>0</v>
      </c>
      <c r="W8" s="53">
        <v>0</v>
      </c>
      <c r="X8" s="53">
        <f>U8</f>
        <v>19396</v>
      </c>
      <c r="Y8" s="22" t="s">
        <v>100</v>
      </c>
      <c r="Z8" s="22" t="s">
        <v>101</v>
      </c>
      <c r="AA8" s="22">
        <v>1995</v>
      </c>
      <c r="AB8" s="22" t="s">
        <v>99</v>
      </c>
      <c r="AC8" s="22">
        <v>3402</v>
      </c>
      <c r="AD8" s="22">
        <v>50</v>
      </c>
      <c r="AE8" s="22">
        <v>21</v>
      </c>
      <c r="AF8" s="22" t="s">
        <v>108</v>
      </c>
      <c r="AG8" s="54" t="s">
        <v>109</v>
      </c>
      <c r="AH8" s="22" t="s">
        <v>106</v>
      </c>
      <c r="AI8" s="22" t="s">
        <v>98</v>
      </c>
      <c r="AJ8" s="22" t="s">
        <v>105</v>
      </c>
      <c r="AK8" s="60"/>
    </row>
    <row r="9" spans="1:37" s="13" customFormat="1" ht="23.1" customHeight="1" x14ac:dyDescent="0.2">
      <c r="A9" s="59">
        <v>2</v>
      </c>
      <c r="B9" s="56" t="s">
        <v>70</v>
      </c>
      <c r="C9" s="56"/>
      <c r="D9" s="56" t="s">
        <v>172</v>
      </c>
      <c r="E9" s="64">
        <v>60</v>
      </c>
      <c r="F9" s="22">
        <v>3</v>
      </c>
      <c r="G9" s="22" t="s">
        <v>97</v>
      </c>
      <c r="H9" s="22" t="s">
        <v>98</v>
      </c>
      <c r="I9" s="22">
        <v>3984</v>
      </c>
      <c r="J9" s="22">
        <v>3192</v>
      </c>
      <c r="K9" s="53">
        <f>L9*100/J9</f>
        <v>4.6052631578947372</v>
      </c>
      <c r="L9" s="22">
        <v>147</v>
      </c>
      <c r="M9" s="53">
        <f>N9*100/J9</f>
        <v>95.39473684210526</v>
      </c>
      <c r="N9" s="22">
        <v>3045</v>
      </c>
      <c r="O9" s="53">
        <f>P9*100/J9</f>
        <v>0</v>
      </c>
      <c r="P9" s="22">
        <v>0</v>
      </c>
      <c r="Q9" s="22">
        <v>0</v>
      </c>
      <c r="R9" s="22">
        <v>0</v>
      </c>
      <c r="S9" s="22">
        <f t="shared" ref="S9:S38" si="0">L9+N9+P9-Q9+R9</f>
        <v>3192</v>
      </c>
      <c r="T9" s="53">
        <v>32268</v>
      </c>
      <c r="U9" s="53">
        <v>31598</v>
      </c>
      <c r="V9" s="53">
        <v>0</v>
      </c>
      <c r="W9" s="53">
        <v>0</v>
      </c>
      <c r="X9" s="53">
        <f>U9</f>
        <v>31598</v>
      </c>
      <c r="Y9" s="22" t="s">
        <v>100</v>
      </c>
      <c r="Z9" s="22" t="s">
        <v>103</v>
      </c>
      <c r="AA9" s="22">
        <v>1969</v>
      </c>
      <c r="AB9" s="22" t="s">
        <v>99</v>
      </c>
      <c r="AC9" s="22">
        <v>3402</v>
      </c>
      <c r="AD9" s="22">
        <v>30</v>
      </c>
      <c r="AE9" s="22">
        <v>18</v>
      </c>
      <c r="AF9" s="22" t="s">
        <v>108</v>
      </c>
      <c r="AG9" s="54" t="s">
        <v>109</v>
      </c>
      <c r="AH9" s="22" t="s">
        <v>106</v>
      </c>
      <c r="AI9" s="22" t="s">
        <v>98</v>
      </c>
      <c r="AJ9" s="22" t="s">
        <v>105</v>
      </c>
      <c r="AK9" s="60"/>
    </row>
    <row r="10" spans="1:37" s="13" customFormat="1" ht="23.1" customHeight="1" x14ac:dyDescent="0.2">
      <c r="A10" s="59">
        <v>3</v>
      </c>
      <c r="B10" s="56" t="s">
        <v>70</v>
      </c>
      <c r="C10" s="56"/>
      <c r="D10" s="56" t="s">
        <v>155</v>
      </c>
      <c r="E10" s="64">
        <v>64</v>
      </c>
      <c r="F10" s="22">
        <v>1</v>
      </c>
      <c r="G10" s="22" t="s">
        <v>97</v>
      </c>
      <c r="H10" s="22" t="s">
        <v>98</v>
      </c>
      <c r="I10" s="22">
        <v>1749</v>
      </c>
      <c r="J10" s="22">
        <v>1345</v>
      </c>
      <c r="K10" s="53">
        <f>L10*100/J10</f>
        <v>20</v>
      </c>
      <c r="L10" s="22">
        <v>269</v>
      </c>
      <c r="M10" s="53">
        <f>N10*100/J10</f>
        <v>80</v>
      </c>
      <c r="N10" s="22">
        <v>1076</v>
      </c>
      <c r="O10" s="53">
        <v>0</v>
      </c>
      <c r="P10" s="22">
        <v>0</v>
      </c>
      <c r="Q10" s="22">
        <v>0</v>
      </c>
      <c r="R10" s="22">
        <v>0</v>
      </c>
      <c r="S10" s="22">
        <f t="shared" si="0"/>
        <v>1345</v>
      </c>
      <c r="T10" s="53">
        <v>2597</v>
      </c>
      <c r="U10" s="53">
        <v>2354</v>
      </c>
      <c r="V10" s="53">
        <v>0</v>
      </c>
      <c r="W10" s="53">
        <v>0</v>
      </c>
      <c r="X10" s="53">
        <f>U10</f>
        <v>2354</v>
      </c>
      <c r="Y10" s="22" t="s">
        <v>116</v>
      </c>
      <c r="Z10" s="22" t="s">
        <v>117</v>
      </c>
      <c r="AA10" s="22">
        <v>1992</v>
      </c>
      <c r="AB10" s="22" t="s">
        <v>99</v>
      </c>
      <c r="AC10" s="22">
        <v>3402</v>
      </c>
      <c r="AD10" s="22">
        <v>40</v>
      </c>
      <c r="AE10" s="22">
        <v>6</v>
      </c>
      <c r="AF10" s="22" t="s">
        <v>111</v>
      </c>
      <c r="AG10" s="22" t="s">
        <v>118</v>
      </c>
      <c r="AH10" s="22" t="s">
        <v>106</v>
      </c>
      <c r="AI10" s="22" t="s">
        <v>98</v>
      </c>
      <c r="AJ10" s="22" t="s">
        <v>105</v>
      </c>
      <c r="AK10" s="60"/>
    </row>
    <row r="11" spans="1:37" s="13" customFormat="1" ht="23.1" customHeight="1" x14ac:dyDescent="0.2">
      <c r="A11" s="59">
        <v>4</v>
      </c>
      <c r="B11" s="56" t="s">
        <v>70</v>
      </c>
      <c r="C11" s="56"/>
      <c r="D11" s="56" t="s">
        <v>156</v>
      </c>
      <c r="E11" s="64">
        <v>64</v>
      </c>
      <c r="F11" s="22">
        <v>1</v>
      </c>
      <c r="G11" s="22" t="s">
        <v>97</v>
      </c>
      <c r="H11" s="22" t="s">
        <v>98</v>
      </c>
      <c r="I11" s="22">
        <v>2301</v>
      </c>
      <c r="J11" s="22">
        <v>841</v>
      </c>
      <c r="K11" s="53">
        <f>L11*100/J11</f>
        <v>9.512485136741974</v>
      </c>
      <c r="L11" s="22">
        <v>80</v>
      </c>
      <c r="M11" s="53">
        <f>N11*100/J11</f>
        <v>90.487514863258028</v>
      </c>
      <c r="N11" s="22">
        <v>761</v>
      </c>
      <c r="O11" s="53">
        <f>P11*100/J11</f>
        <v>0</v>
      </c>
      <c r="P11" s="22">
        <v>0</v>
      </c>
      <c r="Q11" s="22">
        <v>0</v>
      </c>
      <c r="R11" s="22">
        <v>0</v>
      </c>
      <c r="S11" s="22">
        <f t="shared" si="0"/>
        <v>841</v>
      </c>
      <c r="T11" s="53">
        <v>8537</v>
      </c>
      <c r="U11" s="53">
        <v>7733</v>
      </c>
      <c r="V11" s="53">
        <v>0</v>
      </c>
      <c r="W11" s="53">
        <v>0</v>
      </c>
      <c r="X11" s="53">
        <f>U11</f>
        <v>7733</v>
      </c>
      <c r="Y11" s="22" t="s">
        <v>100</v>
      </c>
      <c r="Z11" s="22" t="s">
        <v>104</v>
      </c>
      <c r="AA11" s="22">
        <v>1988</v>
      </c>
      <c r="AB11" s="22" t="s">
        <v>99</v>
      </c>
      <c r="AC11" s="22">
        <v>3402</v>
      </c>
      <c r="AD11" s="22">
        <v>25</v>
      </c>
      <c r="AE11" s="22">
        <v>50</v>
      </c>
      <c r="AF11" s="22" t="s">
        <v>108</v>
      </c>
      <c r="AG11" s="22" t="s">
        <v>107</v>
      </c>
      <c r="AH11" s="22" t="s">
        <v>106</v>
      </c>
      <c r="AI11" s="22" t="s">
        <v>98</v>
      </c>
      <c r="AJ11" s="22" t="s">
        <v>105</v>
      </c>
      <c r="AK11" s="60"/>
    </row>
    <row r="12" spans="1:37" s="13" customFormat="1" ht="23.1" customHeight="1" x14ac:dyDescent="0.2">
      <c r="A12" s="59">
        <v>5</v>
      </c>
      <c r="B12" s="56" t="s">
        <v>70</v>
      </c>
      <c r="C12" s="56"/>
      <c r="D12" s="56" t="s">
        <v>157</v>
      </c>
      <c r="E12" s="64">
        <v>64</v>
      </c>
      <c r="F12" s="22">
        <v>1</v>
      </c>
      <c r="G12" s="22" t="s">
        <v>97</v>
      </c>
      <c r="H12" s="22" t="s">
        <v>98</v>
      </c>
      <c r="I12" s="22">
        <v>1616</v>
      </c>
      <c r="J12" s="22">
        <v>1616</v>
      </c>
      <c r="K12" s="53">
        <v>0</v>
      </c>
      <c r="L12" s="22">
        <v>0</v>
      </c>
      <c r="M12" s="53">
        <f>N12*100/J12</f>
        <v>100</v>
      </c>
      <c r="N12" s="22">
        <v>1616</v>
      </c>
      <c r="O12" s="53">
        <v>0</v>
      </c>
      <c r="P12" s="22">
        <v>0</v>
      </c>
      <c r="Q12" s="22">
        <v>0</v>
      </c>
      <c r="R12" s="22">
        <v>0</v>
      </c>
      <c r="S12" s="22">
        <f t="shared" si="0"/>
        <v>1616</v>
      </c>
      <c r="T12" s="53">
        <v>4657</v>
      </c>
      <c r="U12" s="53">
        <v>4657</v>
      </c>
      <c r="V12" s="53">
        <v>0</v>
      </c>
      <c r="W12" s="53">
        <v>0</v>
      </c>
      <c r="X12" s="53">
        <f>U12+V12+W12</f>
        <v>4657</v>
      </c>
      <c r="Y12" s="22" t="s">
        <v>100</v>
      </c>
      <c r="Z12" s="22" t="s">
        <v>127</v>
      </c>
      <c r="AA12" s="22">
        <v>1992</v>
      </c>
      <c r="AB12" s="22" t="s">
        <v>99</v>
      </c>
      <c r="AC12" s="22">
        <v>3402</v>
      </c>
      <c r="AD12" s="22">
        <v>80</v>
      </c>
      <c r="AE12" s="22">
        <v>13</v>
      </c>
      <c r="AF12" s="22" t="s">
        <v>111</v>
      </c>
      <c r="AG12" s="22" t="s">
        <v>118</v>
      </c>
      <c r="AH12" s="22" t="s">
        <v>106</v>
      </c>
      <c r="AI12" s="22" t="s">
        <v>98</v>
      </c>
      <c r="AJ12" s="22" t="s">
        <v>105</v>
      </c>
      <c r="AK12" s="60"/>
    </row>
    <row r="13" spans="1:37" s="13" customFormat="1" ht="23.1" customHeight="1" x14ac:dyDescent="0.2">
      <c r="A13" s="59">
        <v>6</v>
      </c>
      <c r="B13" s="56" t="s">
        <v>70</v>
      </c>
      <c r="C13" s="56"/>
      <c r="D13" s="56" t="s">
        <v>73</v>
      </c>
      <c r="E13" s="64">
        <v>59</v>
      </c>
      <c r="F13" s="22">
        <v>29</v>
      </c>
      <c r="G13" s="22" t="s">
        <v>97</v>
      </c>
      <c r="H13" s="22" t="s">
        <v>97</v>
      </c>
      <c r="I13" s="22">
        <v>3098</v>
      </c>
      <c r="J13" s="22">
        <v>3098</v>
      </c>
      <c r="K13" s="53">
        <f t="shared" ref="K13:K27" si="1">L13*100/J13</f>
        <v>1.8398967075532602</v>
      </c>
      <c r="L13" s="22">
        <v>57</v>
      </c>
      <c r="M13" s="53">
        <f t="shared" ref="M13:M23" si="2">N13*100/J13</f>
        <v>98.160103292446735</v>
      </c>
      <c r="N13" s="22">
        <v>3041</v>
      </c>
      <c r="O13" s="53">
        <f>P13*100/J13</f>
        <v>0</v>
      </c>
      <c r="P13" s="22">
        <v>0</v>
      </c>
      <c r="Q13" s="22">
        <v>0</v>
      </c>
      <c r="R13" s="22">
        <v>0</v>
      </c>
      <c r="S13" s="22">
        <f t="shared" si="0"/>
        <v>3098</v>
      </c>
      <c r="T13" s="53">
        <v>40603</v>
      </c>
      <c r="U13" s="53">
        <v>40603</v>
      </c>
      <c r="V13" s="53">
        <v>0</v>
      </c>
      <c r="W13" s="53">
        <v>0</v>
      </c>
      <c r="X13" s="53">
        <f t="shared" ref="X13:X27" si="3">U13</f>
        <v>40603</v>
      </c>
      <c r="Y13" s="22" t="s">
        <v>26</v>
      </c>
      <c r="Z13" s="22" t="s">
        <v>104</v>
      </c>
      <c r="AA13" s="22">
        <v>1994</v>
      </c>
      <c r="AB13" s="22" t="s">
        <v>99</v>
      </c>
      <c r="AC13" s="22">
        <v>3402</v>
      </c>
      <c r="AD13" s="22">
        <v>5</v>
      </c>
      <c r="AE13" s="22">
        <v>16</v>
      </c>
      <c r="AF13" s="22" t="s">
        <v>108</v>
      </c>
      <c r="AG13" s="22" t="s">
        <v>107</v>
      </c>
      <c r="AH13" s="22" t="s">
        <v>105</v>
      </c>
      <c r="AI13" s="22" t="s">
        <v>97</v>
      </c>
      <c r="AJ13" s="22" t="s">
        <v>105</v>
      </c>
      <c r="AK13" s="60"/>
    </row>
    <row r="14" spans="1:37" s="13" customFormat="1" ht="23.1" customHeight="1" x14ac:dyDescent="0.2">
      <c r="A14" s="59">
        <v>7</v>
      </c>
      <c r="B14" s="56" t="s">
        <v>70</v>
      </c>
      <c r="C14" s="56"/>
      <c r="D14" s="56" t="s">
        <v>158</v>
      </c>
      <c r="E14" s="64">
        <v>53</v>
      </c>
      <c r="F14" s="22">
        <v>12</v>
      </c>
      <c r="G14" s="22" t="s">
        <v>97</v>
      </c>
      <c r="H14" s="22" t="s">
        <v>97</v>
      </c>
      <c r="I14" s="22">
        <v>3497</v>
      </c>
      <c r="J14" s="22">
        <v>3497</v>
      </c>
      <c r="K14" s="53">
        <f t="shared" si="1"/>
        <v>7.2633686016585646</v>
      </c>
      <c r="L14" s="22">
        <v>254</v>
      </c>
      <c r="M14" s="53">
        <f t="shared" si="2"/>
        <v>92.73663139834143</v>
      </c>
      <c r="N14" s="22">
        <v>3243</v>
      </c>
      <c r="O14" s="53">
        <v>0</v>
      </c>
      <c r="P14" s="22">
        <v>0</v>
      </c>
      <c r="Q14" s="22">
        <v>0</v>
      </c>
      <c r="R14" s="22">
        <v>0</v>
      </c>
      <c r="S14" s="22">
        <f t="shared" si="0"/>
        <v>3497</v>
      </c>
      <c r="T14" s="53">
        <v>48702</v>
      </c>
      <c r="U14" s="53">
        <v>48702</v>
      </c>
      <c r="V14" s="53">
        <v>0</v>
      </c>
      <c r="W14" s="53">
        <v>0</v>
      </c>
      <c r="X14" s="53">
        <f t="shared" si="3"/>
        <v>48702</v>
      </c>
      <c r="Y14" s="22" t="s">
        <v>116</v>
      </c>
      <c r="Z14" s="22" t="s">
        <v>117</v>
      </c>
      <c r="AA14" s="22">
        <v>2001</v>
      </c>
      <c r="AB14" s="22" t="s">
        <v>107</v>
      </c>
      <c r="AC14" s="22">
        <v>3402</v>
      </c>
      <c r="AD14" s="22">
        <v>8</v>
      </c>
      <c r="AE14" s="22">
        <v>21</v>
      </c>
      <c r="AF14" s="22" t="s">
        <v>111</v>
      </c>
      <c r="AG14" s="22" t="s">
        <v>121</v>
      </c>
      <c r="AH14" s="22" t="s">
        <v>105</v>
      </c>
      <c r="AI14" s="22" t="s">
        <v>97</v>
      </c>
      <c r="AJ14" s="22" t="s">
        <v>105</v>
      </c>
      <c r="AK14" s="60"/>
    </row>
    <row r="15" spans="1:37" s="13" customFormat="1" ht="23.1" customHeight="1" x14ac:dyDescent="0.2">
      <c r="A15" s="59">
        <v>8</v>
      </c>
      <c r="B15" s="56" t="s">
        <v>70</v>
      </c>
      <c r="C15" s="56"/>
      <c r="D15" s="56" t="s">
        <v>159</v>
      </c>
      <c r="E15" s="64">
        <v>83</v>
      </c>
      <c r="F15" s="22">
        <v>20</v>
      </c>
      <c r="G15" s="22" t="s">
        <v>97</v>
      </c>
      <c r="H15" s="22" t="s">
        <v>97</v>
      </c>
      <c r="I15" s="22">
        <v>2368</v>
      </c>
      <c r="J15" s="22">
        <v>2368</v>
      </c>
      <c r="K15" s="53">
        <f t="shared" si="1"/>
        <v>5.1097972972972974</v>
      </c>
      <c r="L15" s="22">
        <v>121</v>
      </c>
      <c r="M15" s="53">
        <f t="shared" si="2"/>
        <v>94.890202702702709</v>
      </c>
      <c r="N15" s="22">
        <v>2247</v>
      </c>
      <c r="O15" s="53">
        <v>0</v>
      </c>
      <c r="P15" s="22">
        <v>0</v>
      </c>
      <c r="Q15" s="22">
        <v>0</v>
      </c>
      <c r="R15" s="22">
        <v>0</v>
      </c>
      <c r="S15" s="22">
        <f t="shared" si="0"/>
        <v>2368</v>
      </c>
      <c r="T15" s="53">
        <v>24844</v>
      </c>
      <c r="U15" s="53">
        <v>24844</v>
      </c>
      <c r="V15" s="53">
        <v>0</v>
      </c>
      <c r="W15" s="53">
        <v>0</v>
      </c>
      <c r="X15" s="53">
        <f t="shared" si="3"/>
        <v>24844</v>
      </c>
      <c r="Y15" s="22" t="s">
        <v>116</v>
      </c>
      <c r="Z15" s="22" t="s">
        <v>117</v>
      </c>
      <c r="AA15" s="22">
        <v>2002</v>
      </c>
      <c r="AB15" s="22" t="s">
        <v>107</v>
      </c>
      <c r="AC15" s="22">
        <v>3402</v>
      </c>
      <c r="AD15" s="22">
        <v>4</v>
      </c>
      <c r="AE15" s="22">
        <v>15</v>
      </c>
      <c r="AF15" s="22" t="s">
        <v>111</v>
      </c>
      <c r="AG15" s="22" t="s">
        <v>121</v>
      </c>
      <c r="AH15" s="22" t="s">
        <v>105</v>
      </c>
      <c r="AI15" s="22" t="s">
        <v>97</v>
      </c>
      <c r="AJ15" s="22" t="s">
        <v>105</v>
      </c>
      <c r="AK15" s="61"/>
    </row>
    <row r="16" spans="1:37" s="13" customFormat="1" ht="23.1" customHeight="1" x14ac:dyDescent="0.2">
      <c r="A16" s="59">
        <v>9</v>
      </c>
      <c r="B16" s="56" t="s">
        <v>70</v>
      </c>
      <c r="C16" s="56"/>
      <c r="D16" s="56" t="s">
        <v>90</v>
      </c>
      <c r="E16" s="64">
        <v>60</v>
      </c>
      <c r="F16" s="22">
        <v>23</v>
      </c>
      <c r="G16" s="22" t="s">
        <v>97</v>
      </c>
      <c r="H16" s="22" t="s">
        <v>97</v>
      </c>
      <c r="I16" s="22">
        <v>541</v>
      </c>
      <c r="J16" s="22">
        <v>489</v>
      </c>
      <c r="K16" s="53">
        <f t="shared" si="1"/>
        <v>17.382413087934559</v>
      </c>
      <c r="L16" s="22">
        <v>85</v>
      </c>
      <c r="M16" s="53">
        <f t="shared" si="2"/>
        <v>82.617586912065434</v>
      </c>
      <c r="N16" s="22">
        <v>404</v>
      </c>
      <c r="O16" s="53">
        <f>P16*100/J16</f>
        <v>0</v>
      </c>
      <c r="P16" s="22">
        <v>0</v>
      </c>
      <c r="Q16" s="22">
        <v>0</v>
      </c>
      <c r="R16" s="22">
        <v>0</v>
      </c>
      <c r="S16" s="22">
        <f t="shared" si="0"/>
        <v>489</v>
      </c>
      <c r="T16" s="53">
        <v>20733</v>
      </c>
      <c r="U16" s="53">
        <v>4750</v>
      </c>
      <c r="V16" s="53">
        <v>0</v>
      </c>
      <c r="W16" s="53">
        <v>0</v>
      </c>
      <c r="X16" s="53">
        <f t="shared" si="3"/>
        <v>4750</v>
      </c>
      <c r="Y16" s="22" t="s">
        <v>26</v>
      </c>
      <c r="Z16" s="22" t="s">
        <v>103</v>
      </c>
      <c r="AA16" s="22">
        <v>1990</v>
      </c>
      <c r="AB16" s="22" t="s">
        <v>99</v>
      </c>
      <c r="AC16" s="22">
        <v>3402</v>
      </c>
      <c r="AD16" s="22">
        <v>7</v>
      </c>
      <c r="AE16" s="22">
        <v>20</v>
      </c>
      <c r="AF16" s="22" t="s">
        <v>108</v>
      </c>
      <c r="AG16" s="22" t="s">
        <v>107</v>
      </c>
      <c r="AH16" s="22" t="s">
        <v>105</v>
      </c>
      <c r="AI16" s="22" t="s">
        <v>97</v>
      </c>
      <c r="AJ16" s="22" t="s">
        <v>105</v>
      </c>
      <c r="AK16" s="60"/>
    </row>
    <row r="17" spans="1:37" s="13" customFormat="1" ht="23.1" customHeight="1" x14ac:dyDescent="0.2">
      <c r="A17" s="59">
        <v>10</v>
      </c>
      <c r="B17" s="56" t="s">
        <v>70</v>
      </c>
      <c r="C17" s="56"/>
      <c r="D17" s="56" t="s">
        <v>92</v>
      </c>
      <c r="E17" s="64">
        <v>75</v>
      </c>
      <c r="F17" s="22">
        <v>15</v>
      </c>
      <c r="G17" s="22" t="s">
        <v>97</v>
      </c>
      <c r="H17" s="22" t="s">
        <v>97</v>
      </c>
      <c r="I17" s="22">
        <v>1139</v>
      </c>
      <c r="J17" s="22">
        <v>1139</v>
      </c>
      <c r="K17" s="53">
        <f t="shared" si="1"/>
        <v>7.1115013169446879</v>
      </c>
      <c r="L17" s="22">
        <v>81</v>
      </c>
      <c r="M17" s="53">
        <f t="shared" si="2"/>
        <v>92.888498683055317</v>
      </c>
      <c r="N17" s="22">
        <v>1058</v>
      </c>
      <c r="O17" s="53">
        <f>P17*100/J17</f>
        <v>0</v>
      </c>
      <c r="P17" s="22">
        <v>0</v>
      </c>
      <c r="Q17" s="22">
        <v>0</v>
      </c>
      <c r="R17" s="22">
        <v>0</v>
      </c>
      <c r="S17" s="22">
        <f t="shared" si="0"/>
        <v>1139</v>
      </c>
      <c r="T17" s="53">
        <v>9455</v>
      </c>
      <c r="U17" s="53">
        <v>9455</v>
      </c>
      <c r="V17" s="53">
        <v>0</v>
      </c>
      <c r="W17" s="53">
        <v>0</v>
      </c>
      <c r="X17" s="53">
        <f t="shared" si="3"/>
        <v>9455</v>
      </c>
      <c r="Y17" s="22" t="s">
        <v>26</v>
      </c>
      <c r="Z17" s="22" t="s">
        <v>104</v>
      </c>
      <c r="AA17" s="22">
        <v>1996</v>
      </c>
      <c r="AB17" s="22" t="s">
        <v>99</v>
      </c>
      <c r="AC17" s="22">
        <v>3402</v>
      </c>
      <c r="AD17" s="22">
        <v>12</v>
      </c>
      <c r="AE17" s="22">
        <v>30</v>
      </c>
      <c r="AF17" s="22" t="s">
        <v>108</v>
      </c>
      <c r="AG17" s="22" t="s">
        <v>107</v>
      </c>
      <c r="AH17" s="22" t="s">
        <v>105</v>
      </c>
      <c r="AI17" s="22" t="s">
        <v>97</v>
      </c>
      <c r="AJ17" s="22" t="s">
        <v>105</v>
      </c>
      <c r="AK17" s="60"/>
    </row>
    <row r="18" spans="1:37" s="13" customFormat="1" ht="23.1" customHeight="1" x14ac:dyDescent="0.2">
      <c r="A18" s="59">
        <v>11</v>
      </c>
      <c r="B18" s="56" t="s">
        <v>70</v>
      </c>
      <c r="C18" s="56"/>
      <c r="D18" s="56" t="s">
        <v>93</v>
      </c>
      <c r="E18" s="64">
        <v>67</v>
      </c>
      <c r="F18" s="22">
        <v>16</v>
      </c>
      <c r="G18" s="22" t="s">
        <v>97</v>
      </c>
      <c r="H18" s="22" t="s">
        <v>97</v>
      </c>
      <c r="I18" s="22">
        <v>439</v>
      </c>
      <c r="J18" s="22">
        <v>439</v>
      </c>
      <c r="K18" s="53">
        <f t="shared" si="1"/>
        <v>0</v>
      </c>
      <c r="L18" s="22">
        <v>0</v>
      </c>
      <c r="M18" s="53">
        <f t="shared" si="2"/>
        <v>100</v>
      </c>
      <c r="N18" s="22">
        <v>439</v>
      </c>
      <c r="O18" s="53">
        <f>P18*100/J18</f>
        <v>0</v>
      </c>
      <c r="P18" s="22">
        <v>0</v>
      </c>
      <c r="Q18" s="22">
        <v>0</v>
      </c>
      <c r="R18" s="22">
        <v>0</v>
      </c>
      <c r="S18" s="22">
        <f t="shared" si="0"/>
        <v>439</v>
      </c>
      <c r="T18" s="53">
        <v>7547</v>
      </c>
      <c r="U18" s="53">
        <v>7547</v>
      </c>
      <c r="V18" s="53">
        <v>0</v>
      </c>
      <c r="W18" s="53">
        <v>0</v>
      </c>
      <c r="X18" s="53">
        <f t="shared" si="3"/>
        <v>7547</v>
      </c>
      <c r="Y18" s="22" t="s">
        <v>112</v>
      </c>
      <c r="Z18" s="22" t="s">
        <v>104</v>
      </c>
      <c r="AA18" s="22">
        <v>1994</v>
      </c>
      <c r="AB18" s="22" t="s">
        <v>99</v>
      </c>
      <c r="AC18" s="22">
        <v>3402</v>
      </c>
      <c r="AD18" s="22">
        <v>6</v>
      </c>
      <c r="AE18" s="22">
        <v>30</v>
      </c>
      <c r="AF18" s="22" t="s">
        <v>108</v>
      </c>
      <c r="AG18" s="22" t="s">
        <v>107</v>
      </c>
      <c r="AH18" s="22" t="s">
        <v>105</v>
      </c>
      <c r="AI18" s="22" t="s">
        <v>97</v>
      </c>
      <c r="AJ18" s="22" t="s">
        <v>105</v>
      </c>
      <c r="AK18" s="60"/>
    </row>
    <row r="19" spans="1:37" s="13" customFormat="1" ht="23.1" customHeight="1" x14ac:dyDescent="0.2">
      <c r="A19" s="59">
        <v>12</v>
      </c>
      <c r="B19" s="56" t="s">
        <v>70</v>
      </c>
      <c r="C19" s="56"/>
      <c r="D19" s="56" t="s">
        <v>160</v>
      </c>
      <c r="E19" s="64">
        <v>82</v>
      </c>
      <c r="F19" s="22">
        <v>19</v>
      </c>
      <c r="G19" s="22" t="s">
        <v>97</v>
      </c>
      <c r="H19" s="22" t="s">
        <v>97</v>
      </c>
      <c r="I19" s="22">
        <v>2530</v>
      </c>
      <c r="J19" s="22">
        <v>2530</v>
      </c>
      <c r="K19" s="53">
        <f t="shared" si="1"/>
        <v>3.7549407114624507</v>
      </c>
      <c r="L19" s="22">
        <v>95</v>
      </c>
      <c r="M19" s="53">
        <f t="shared" si="2"/>
        <v>96.245059288537547</v>
      </c>
      <c r="N19" s="22">
        <v>2435</v>
      </c>
      <c r="O19" s="53">
        <v>0</v>
      </c>
      <c r="P19" s="22">
        <v>0</v>
      </c>
      <c r="Q19" s="22">
        <v>0</v>
      </c>
      <c r="R19" s="22">
        <v>0</v>
      </c>
      <c r="S19" s="22">
        <f t="shared" si="0"/>
        <v>2530</v>
      </c>
      <c r="T19" s="53">
        <v>18586</v>
      </c>
      <c r="U19" s="53">
        <v>18586</v>
      </c>
      <c r="V19" s="53">
        <v>0</v>
      </c>
      <c r="W19" s="53">
        <v>0</v>
      </c>
      <c r="X19" s="53">
        <f t="shared" si="3"/>
        <v>18586</v>
      </c>
      <c r="Y19" s="22" t="s">
        <v>116</v>
      </c>
      <c r="Z19" s="22" t="s">
        <v>117</v>
      </c>
      <c r="AA19" s="22">
        <v>2001</v>
      </c>
      <c r="AB19" s="22" t="s">
        <v>99</v>
      </c>
      <c r="AC19" s="22">
        <v>3402</v>
      </c>
      <c r="AD19" s="22">
        <v>6</v>
      </c>
      <c r="AE19" s="22">
        <v>15</v>
      </c>
      <c r="AF19" s="22" t="s">
        <v>111</v>
      </c>
      <c r="AG19" s="22" t="s">
        <v>121</v>
      </c>
      <c r="AH19" s="22" t="s">
        <v>105</v>
      </c>
      <c r="AI19" s="22" t="s">
        <v>97</v>
      </c>
      <c r="AJ19" s="22" t="s">
        <v>105</v>
      </c>
      <c r="AK19" s="60"/>
    </row>
    <row r="20" spans="1:37" s="13" customFormat="1" ht="23.1" customHeight="1" x14ac:dyDescent="0.2">
      <c r="A20" s="59">
        <v>13</v>
      </c>
      <c r="B20" s="56" t="s">
        <v>70</v>
      </c>
      <c r="C20" s="56"/>
      <c r="D20" s="56" t="s">
        <v>81</v>
      </c>
      <c r="E20" s="64">
        <v>64</v>
      </c>
      <c r="F20" s="22">
        <v>18</v>
      </c>
      <c r="G20" s="22" t="s">
        <v>97</v>
      </c>
      <c r="H20" s="22" t="s">
        <v>97</v>
      </c>
      <c r="I20" s="22">
        <v>1193</v>
      </c>
      <c r="J20" s="22">
        <v>1193</v>
      </c>
      <c r="K20" s="53">
        <f t="shared" si="1"/>
        <v>12.908633696563285</v>
      </c>
      <c r="L20" s="22">
        <v>154</v>
      </c>
      <c r="M20" s="53">
        <f t="shared" si="2"/>
        <v>87.091366303436715</v>
      </c>
      <c r="N20" s="22">
        <v>1039</v>
      </c>
      <c r="O20" s="53">
        <f>P20*100/J20</f>
        <v>0</v>
      </c>
      <c r="P20" s="22">
        <v>0</v>
      </c>
      <c r="Q20" s="22">
        <v>0</v>
      </c>
      <c r="R20" s="22">
        <v>0</v>
      </c>
      <c r="S20" s="22">
        <f t="shared" si="0"/>
        <v>1193</v>
      </c>
      <c r="T20" s="53">
        <v>12576</v>
      </c>
      <c r="U20" s="53">
        <v>12576</v>
      </c>
      <c r="V20" s="53">
        <v>0</v>
      </c>
      <c r="W20" s="53">
        <v>0</v>
      </c>
      <c r="X20" s="53">
        <f t="shared" si="3"/>
        <v>12576</v>
      </c>
      <c r="Y20" s="22" t="s">
        <v>100</v>
      </c>
      <c r="Z20" s="22" t="s">
        <v>104</v>
      </c>
      <c r="AA20" s="22">
        <v>1994</v>
      </c>
      <c r="AB20" s="22" t="s">
        <v>99</v>
      </c>
      <c r="AC20" s="22">
        <v>3402</v>
      </c>
      <c r="AD20" s="22">
        <v>9</v>
      </c>
      <c r="AE20" s="22">
        <v>30</v>
      </c>
      <c r="AF20" s="22" t="s">
        <v>108</v>
      </c>
      <c r="AG20" s="22" t="s">
        <v>107</v>
      </c>
      <c r="AH20" s="22" t="s">
        <v>105</v>
      </c>
      <c r="AI20" s="22" t="s">
        <v>105</v>
      </c>
      <c r="AJ20" s="22" t="s">
        <v>105</v>
      </c>
      <c r="AK20" s="60"/>
    </row>
    <row r="21" spans="1:37" s="13" customFormat="1" ht="23.1" customHeight="1" x14ac:dyDescent="0.2">
      <c r="A21" s="59">
        <v>14</v>
      </c>
      <c r="B21" s="56" t="s">
        <v>70</v>
      </c>
      <c r="C21" s="56"/>
      <c r="D21" s="56" t="s">
        <v>84</v>
      </c>
      <c r="E21" s="64">
        <v>68</v>
      </c>
      <c r="F21" s="22">
        <v>8</v>
      </c>
      <c r="G21" s="22" t="s">
        <v>97</v>
      </c>
      <c r="H21" s="22" t="s">
        <v>97</v>
      </c>
      <c r="I21" s="22">
        <v>3368</v>
      </c>
      <c r="J21" s="22">
        <v>3368</v>
      </c>
      <c r="K21" s="53">
        <f t="shared" si="1"/>
        <v>0</v>
      </c>
      <c r="L21" s="22">
        <v>0</v>
      </c>
      <c r="M21" s="53">
        <f t="shared" si="2"/>
        <v>100</v>
      </c>
      <c r="N21" s="22">
        <v>3368</v>
      </c>
      <c r="O21" s="53">
        <f>P21*100/J21</f>
        <v>0</v>
      </c>
      <c r="P21" s="22">
        <v>0</v>
      </c>
      <c r="Q21" s="22">
        <v>0</v>
      </c>
      <c r="R21" s="22">
        <v>0</v>
      </c>
      <c r="S21" s="22">
        <f t="shared" si="0"/>
        <v>3368</v>
      </c>
      <c r="T21" s="53">
        <v>20426</v>
      </c>
      <c r="U21" s="53">
        <v>20426</v>
      </c>
      <c r="V21" s="53">
        <v>0</v>
      </c>
      <c r="W21" s="53">
        <v>0</v>
      </c>
      <c r="X21" s="53">
        <f t="shared" si="3"/>
        <v>20426</v>
      </c>
      <c r="Y21" s="22" t="s">
        <v>100</v>
      </c>
      <c r="Z21" s="22" t="s">
        <v>103</v>
      </c>
      <c r="AA21" s="22">
        <v>1991</v>
      </c>
      <c r="AB21" s="22" t="s">
        <v>99</v>
      </c>
      <c r="AC21" s="22">
        <v>766</v>
      </c>
      <c r="AD21" s="22">
        <v>12</v>
      </c>
      <c r="AE21" s="22">
        <v>30</v>
      </c>
      <c r="AF21" s="22" t="s">
        <v>111</v>
      </c>
      <c r="AG21" s="22" t="s">
        <v>107</v>
      </c>
      <c r="AH21" s="22" t="s">
        <v>105</v>
      </c>
      <c r="AI21" s="22" t="s">
        <v>97</v>
      </c>
      <c r="AJ21" s="22" t="s">
        <v>105</v>
      </c>
      <c r="AK21" s="60"/>
    </row>
    <row r="22" spans="1:37" s="13" customFormat="1" ht="23.1" customHeight="1" x14ac:dyDescent="0.2">
      <c r="A22" s="59">
        <v>15</v>
      </c>
      <c r="B22" s="56" t="s">
        <v>70</v>
      </c>
      <c r="C22" s="56"/>
      <c r="D22" s="56" t="s">
        <v>161</v>
      </c>
      <c r="E22" s="64">
        <v>54</v>
      </c>
      <c r="F22" s="22">
        <v>33</v>
      </c>
      <c r="G22" s="22" t="s">
        <v>97</v>
      </c>
      <c r="H22" s="22" t="s">
        <v>97</v>
      </c>
      <c r="I22" s="22">
        <v>849</v>
      </c>
      <c r="J22" s="22">
        <v>849</v>
      </c>
      <c r="K22" s="53">
        <f t="shared" si="1"/>
        <v>10.482921083627797</v>
      </c>
      <c r="L22" s="22">
        <v>89</v>
      </c>
      <c r="M22" s="53">
        <f t="shared" si="2"/>
        <v>89.517078916372199</v>
      </c>
      <c r="N22" s="22">
        <v>760</v>
      </c>
      <c r="O22" s="53">
        <v>0</v>
      </c>
      <c r="P22" s="22">
        <v>0</v>
      </c>
      <c r="Q22" s="22">
        <v>0</v>
      </c>
      <c r="R22" s="22">
        <v>0</v>
      </c>
      <c r="S22" s="22">
        <f t="shared" si="0"/>
        <v>849</v>
      </c>
      <c r="T22" s="53">
        <v>11538</v>
      </c>
      <c r="U22" s="53">
        <v>11538</v>
      </c>
      <c r="V22" s="53">
        <v>0</v>
      </c>
      <c r="W22" s="53">
        <v>0</v>
      </c>
      <c r="X22" s="53">
        <f t="shared" si="3"/>
        <v>11538</v>
      </c>
      <c r="Y22" s="22" t="s">
        <v>116</v>
      </c>
      <c r="Z22" s="22" t="s">
        <v>117</v>
      </c>
      <c r="AA22" s="22">
        <v>2002</v>
      </c>
      <c r="AB22" s="22" t="s">
        <v>107</v>
      </c>
      <c r="AC22" s="22">
        <v>3402</v>
      </c>
      <c r="AD22" s="22">
        <v>5</v>
      </c>
      <c r="AE22" s="22">
        <v>11</v>
      </c>
      <c r="AF22" s="22" t="s">
        <v>111</v>
      </c>
      <c r="AG22" s="22" t="s">
        <v>121</v>
      </c>
      <c r="AH22" s="22" t="s">
        <v>105</v>
      </c>
      <c r="AI22" s="22" t="s">
        <v>97</v>
      </c>
      <c r="AJ22" s="22" t="s">
        <v>105</v>
      </c>
      <c r="AK22" s="60"/>
    </row>
    <row r="23" spans="1:37" s="13" customFormat="1" ht="23.1" customHeight="1" x14ac:dyDescent="0.2">
      <c r="A23" s="59">
        <v>16</v>
      </c>
      <c r="B23" s="56" t="s">
        <v>70</v>
      </c>
      <c r="C23" s="56"/>
      <c r="D23" s="56" t="s">
        <v>162</v>
      </c>
      <c r="E23" s="64">
        <v>88</v>
      </c>
      <c r="F23" s="22">
        <v>24</v>
      </c>
      <c r="G23" s="22" t="s">
        <v>97</v>
      </c>
      <c r="H23" s="22" t="s">
        <v>97</v>
      </c>
      <c r="I23" s="22">
        <v>725</v>
      </c>
      <c r="J23" s="22">
        <v>725</v>
      </c>
      <c r="K23" s="53">
        <f t="shared" si="1"/>
        <v>9.2413793103448274</v>
      </c>
      <c r="L23" s="22">
        <v>67</v>
      </c>
      <c r="M23" s="53">
        <f t="shared" si="2"/>
        <v>90.758620689655174</v>
      </c>
      <c r="N23" s="22">
        <v>658</v>
      </c>
      <c r="O23" s="53">
        <v>0</v>
      </c>
      <c r="P23" s="22">
        <v>0</v>
      </c>
      <c r="Q23" s="22">
        <v>0</v>
      </c>
      <c r="R23" s="22">
        <v>0</v>
      </c>
      <c r="S23" s="22">
        <f t="shared" si="0"/>
        <v>725</v>
      </c>
      <c r="T23" s="53">
        <v>13733</v>
      </c>
      <c r="U23" s="53">
        <v>13733</v>
      </c>
      <c r="V23" s="53">
        <v>0</v>
      </c>
      <c r="W23" s="53">
        <v>0</v>
      </c>
      <c r="X23" s="53">
        <f t="shared" si="3"/>
        <v>13733</v>
      </c>
      <c r="Y23" s="22" t="s">
        <v>116</v>
      </c>
      <c r="Z23" s="22" t="s">
        <v>117</v>
      </c>
      <c r="AA23" s="22">
        <v>2003</v>
      </c>
      <c r="AB23" s="22" t="s">
        <v>107</v>
      </c>
      <c r="AC23" s="22">
        <v>3402</v>
      </c>
      <c r="AD23" s="22">
        <v>4</v>
      </c>
      <c r="AE23" s="22">
        <v>7</v>
      </c>
      <c r="AF23" s="22" t="s">
        <v>111</v>
      </c>
      <c r="AG23" s="22" t="s">
        <v>121</v>
      </c>
      <c r="AH23" s="22" t="s">
        <v>105</v>
      </c>
      <c r="AI23" s="22" t="s">
        <v>97</v>
      </c>
      <c r="AJ23" s="22" t="s">
        <v>105</v>
      </c>
      <c r="AK23" s="60"/>
    </row>
    <row r="24" spans="1:37" s="13" customFormat="1" ht="23.1" customHeight="1" x14ac:dyDescent="0.2">
      <c r="A24" s="59">
        <v>17</v>
      </c>
      <c r="B24" s="56" t="s">
        <v>70</v>
      </c>
      <c r="C24" s="56"/>
      <c r="D24" s="56" t="s">
        <v>75</v>
      </c>
      <c r="E24" s="64">
        <v>54</v>
      </c>
      <c r="F24" s="22">
        <v>22</v>
      </c>
      <c r="G24" s="22" t="s">
        <v>97</v>
      </c>
      <c r="H24" s="22" t="s">
        <v>97</v>
      </c>
      <c r="I24" s="22">
        <v>675</v>
      </c>
      <c r="J24" s="22">
        <v>675</v>
      </c>
      <c r="K24" s="53">
        <f t="shared" si="1"/>
        <v>3.7037037037037037</v>
      </c>
      <c r="L24" s="22">
        <v>25</v>
      </c>
      <c r="M24" s="53">
        <f t="shared" ref="M24:M27" si="4">N24*100/J24</f>
        <v>96.296296296296291</v>
      </c>
      <c r="N24" s="22">
        <v>650</v>
      </c>
      <c r="O24" s="53">
        <f>P24*100/J24</f>
        <v>0</v>
      </c>
      <c r="P24" s="22">
        <v>0</v>
      </c>
      <c r="Q24" s="22">
        <v>0</v>
      </c>
      <c r="R24" s="22">
        <v>0</v>
      </c>
      <c r="S24" s="22">
        <f t="shared" si="0"/>
        <v>675</v>
      </c>
      <c r="T24" s="53">
        <v>10728</v>
      </c>
      <c r="U24" s="53">
        <v>10728</v>
      </c>
      <c r="V24" s="53">
        <v>0</v>
      </c>
      <c r="W24" s="53">
        <v>0</v>
      </c>
      <c r="X24" s="53">
        <f t="shared" si="3"/>
        <v>10728</v>
      </c>
      <c r="Y24" s="22" t="s">
        <v>26</v>
      </c>
      <c r="Z24" s="22" t="s">
        <v>104</v>
      </c>
      <c r="AA24" s="22">
        <v>2002</v>
      </c>
      <c r="AB24" s="22" t="s">
        <v>99</v>
      </c>
      <c r="AC24" s="22">
        <v>3402</v>
      </c>
      <c r="AD24" s="22">
        <v>5</v>
      </c>
      <c r="AE24" s="22">
        <v>7</v>
      </c>
      <c r="AF24" s="22" t="s">
        <v>108</v>
      </c>
      <c r="AG24" s="22" t="s">
        <v>107</v>
      </c>
      <c r="AH24" s="22" t="s">
        <v>105</v>
      </c>
      <c r="AI24" s="22" t="s">
        <v>97</v>
      </c>
      <c r="AJ24" s="22" t="s">
        <v>105</v>
      </c>
      <c r="AK24" s="60"/>
    </row>
    <row r="25" spans="1:37" s="13" customFormat="1" ht="23.1" customHeight="1" x14ac:dyDescent="0.2">
      <c r="A25" s="59">
        <v>18</v>
      </c>
      <c r="B25" s="56" t="s">
        <v>70</v>
      </c>
      <c r="C25" s="56"/>
      <c r="D25" s="56" t="s">
        <v>163</v>
      </c>
      <c r="E25" s="64">
        <v>43</v>
      </c>
      <c r="F25" s="22">
        <v>27</v>
      </c>
      <c r="G25" s="22" t="s">
        <v>97</v>
      </c>
      <c r="H25" s="22" t="s">
        <v>97</v>
      </c>
      <c r="I25" s="22">
        <v>480</v>
      </c>
      <c r="J25" s="22">
        <v>480</v>
      </c>
      <c r="K25" s="53">
        <f t="shared" si="1"/>
        <v>34.375</v>
      </c>
      <c r="L25" s="22">
        <v>165</v>
      </c>
      <c r="M25" s="53">
        <f t="shared" si="4"/>
        <v>65.625</v>
      </c>
      <c r="N25" s="22">
        <v>315</v>
      </c>
      <c r="O25" s="53">
        <v>0</v>
      </c>
      <c r="P25" s="22">
        <v>0</v>
      </c>
      <c r="Q25" s="22">
        <v>0</v>
      </c>
      <c r="R25" s="22">
        <v>0</v>
      </c>
      <c r="S25" s="22">
        <f t="shared" si="0"/>
        <v>480</v>
      </c>
      <c r="T25" s="53">
        <v>16448</v>
      </c>
      <c r="U25" s="53">
        <v>16448</v>
      </c>
      <c r="V25" s="53">
        <v>0</v>
      </c>
      <c r="W25" s="53">
        <v>0</v>
      </c>
      <c r="X25" s="53">
        <f t="shared" si="3"/>
        <v>16448</v>
      </c>
      <c r="Y25" s="22" t="s">
        <v>116</v>
      </c>
      <c r="Z25" s="22" t="s">
        <v>117</v>
      </c>
      <c r="AA25" s="22">
        <v>2002</v>
      </c>
      <c r="AB25" s="22" t="s">
        <v>107</v>
      </c>
      <c r="AC25" s="22">
        <v>3402</v>
      </c>
      <c r="AD25" s="22">
        <v>4</v>
      </c>
      <c r="AE25" s="22">
        <v>12</v>
      </c>
      <c r="AF25" s="22" t="s">
        <v>111</v>
      </c>
      <c r="AG25" s="22" t="s">
        <v>121</v>
      </c>
      <c r="AH25" s="22" t="s">
        <v>105</v>
      </c>
      <c r="AI25" s="22" t="s">
        <v>97</v>
      </c>
      <c r="AJ25" s="22" t="s">
        <v>105</v>
      </c>
      <c r="AK25" s="60"/>
    </row>
    <row r="26" spans="1:37" s="13" customFormat="1" ht="23.1" customHeight="1" x14ac:dyDescent="0.2">
      <c r="A26" s="59">
        <v>19</v>
      </c>
      <c r="B26" s="56" t="s">
        <v>70</v>
      </c>
      <c r="C26" s="56"/>
      <c r="D26" s="56" t="s">
        <v>76</v>
      </c>
      <c r="E26" s="64">
        <v>55</v>
      </c>
      <c r="F26" s="22">
        <v>29</v>
      </c>
      <c r="G26" s="22" t="s">
        <v>97</v>
      </c>
      <c r="H26" s="22" t="s">
        <v>97</v>
      </c>
      <c r="I26" s="22">
        <v>482</v>
      </c>
      <c r="J26" s="22">
        <v>482</v>
      </c>
      <c r="K26" s="53">
        <f t="shared" si="1"/>
        <v>14.937759336099585</v>
      </c>
      <c r="L26" s="22">
        <v>72</v>
      </c>
      <c r="M26" s="53">
        <f t="shared" si="4"/>
        <v>85.062240663900411</v>
      </c>
      <c r="N26" s="22">
        <v>410</v>
      </c>
      <c r="O26" s="53">
        <f>P26*100/J26</f>
        <v>0</v>
      </c>
      <c r="P26" s="22">
        <v>0</v>
      </c>
      <c r="Q26" s="22">
        <v>0</v>
      </c>
      <c r="R26" s="22">
        <v>0</v>
      </c>
      <c r="S26" s="22">
        <f t="shared" si="0"/>
        <v>482</v>
      </c>
      <c r="T26" s="53">
        <v>20630</v>
      </c>
      <c r="U26" s="53">
        <v>20630</v>
      </c>
      <c r="V26" s="53">
        <v>0</v>
      </c>
      <c r="W26" s="53">
        <v>0</v>
      </c>
      <c r="X26" s="53">
        <f t="shared" si="3"/>
        <v>20630</v>
      </c>
      <c r="Y26" s="22" t="s">
        <v>26</v>
      </c>
      <c r="Z26" s="22" t="s">
        <v>104</v>
      </c>
      <c r="AA26" s="22">
        <v>2005</v>
      </c>
      <c r="AB26" s="22" t="s">
        <v>99</v>
      </c>
      <c r="AC26" s="22">
        <v>3402</v>
      </c>
      <c r="AD26" s="22">
        <v>5</v>
      </c>
      <c r="AE26" s="22">
        <v>12</v>
      </c>
      <c r="AF26" s="22" t="s">
        <v>108</v>
      </c>
      <c r="AG26" s="22" t="s">
        <v>107</v>
      </c>
      <c r="AH26" s="22" t="s">
        <v>105</v>
      </c>
      <c r="AI26" s="22" t="s">
        <v>97</v>
      </c>
      <c r="AJ26" s="22" t="s">
        <v>105</v>
      </c>
      <c r="AK26" s="60"/>
    </row>
    <row r="27" spans="1:37" s="13" customFormat="1" ht="23.1" customHeight="1" x14ac:dyDescent="0.2">
      <c r="A27" s="59">
        <v>20</v>
      </c>
      <c r="B27" s="56" t="s">
        <v>70</v>
      </c>
      <c r="C27" s="56"/>
      <c r="D27" s="56" t="s">
        <v>78</v>
      </c>
      <c r="E27" s="64">
        <v>50</v>
      </c>
      <c r="F27" s="22">
        <v>17</v>
      </c>
      <c r="G27" s="22" t="s">
        <v>97</v>
      </c>
      <c r="H27" s="22" t="s">
        <v>97</v>
      </c>
      <c r="I27" s="22">
        <v>687</v>
      </c>
      <c r="J27" s="22">
        <v>687</v>
      </c>
      <c r="K27" s="53">
        <f t="shared" si="1"/>
        <v>6.6957787481804951</v>
      </c>
      <c r="L27" s="22">
        <v>46</v>
      </c>
      <c r="M27" s="53">
        <f t="shared" si="4"/>
        <v>93.304221251819499</v>
      </c>
      <c r="N27" s="22">
        <v>641</v>
      </c>
      <c r="O27" s="53">
        <f>P27*100/J27</f>
        <v>0</v>
      </c>
      <c r="P27" s="22">
        <v>0</v>
      </c>
      <c r="Q27" s="22">
        <v>0</v>
      </c>
      <c r="R27" s="22">
        <v>0</v>
      </c>
      <c r="S27" s="22">
        <f t="shared" si="0"/>
        <v>687</v>
      </c>
      <c r="T27" s="53">
        <v>7969</v>
      </c>
      <c r="U27" s="53">
        <v>7969</v>
      </c>
      <c r="V27" s="53">
        <v>0</v>
      </c>
      <c r="W27" s="53">
        <v>0</v>
      </c>
      <c r="X27" s="53">
        <f t="shared" si="3"/>
        <v>7969</v>
      </c>
      <c r="Y27" s="22" t="s">
        <v>26</v>
      </c>
      <c r="Z27" s="22" t="s">
        <v>110</v>
      </c>
      <c r="AA27" s="22">
        <v>1992</v>
      </c>
      <c r="AB27" s="22" t="s">
        <v>99</v>
      </c>
      <c r="AC27" s="22">
        <v>3402</v>
      </c>
      <c r="AD27" s="22">
        <v>5</v>
      </c>
      <c r="AE27" s="22">
        <v>6</v>
      </c>
      <c r="AF27" s="22" t="s">
        <v>111</v>
      </c>
      <c r="AG27" s="22" t="s">
        <v>107</v>
      </c>
      <c r="AH27" s="22" t="s">
        <v>105</v>
      </c>
      <c r="AI27" s="22" t="s">
        <v>97</v>
      </c>
      <c r="AJ27" s="22" t="s">
        <v>105</v>
      </c>
      <c r="AK27" s="60"/>
    </row>
    <row r="28" spans="1:37" s="42" customFormat="1" ht="23.1" customHeight="1" x14ac:dyDescent="0.2">
      <c r="A28" s="59">
        <v>21</v>
      </c>
      <c r="B28" s="57" t="s">
        <v>129</v>
      </c>
      <c r="C28" s="57" t="s">
        <v>130</v>
      </c>
      <c r="D28" s="57" t="s">
        <v>164</v>
      </c>
      <c r="E28" s="64">
        <v>40</v>
      </c>
      <c r="F28" s="64">
        <v>8</v>
      </c>
      <c r="G28" s="22" t="s">
        <v>97</v>
      </c>
      <c r="H28" s="41" t="s">
        <v>98</v>
      </c>
      <c r="I28" s="22">
        <v>2304</v>
      </c>
      <c r="J28" s="22">
        <v>2304</v>
      </c>
      <c r="K28" s="66">
        <f>L28*100/J28</f>
        <v>0</v>
      </c>
      <c r="L28" s="65">
        <v>0</v>
      </c>
      <c r="M28" s="66">
        <f>N28*100/J28</f>
        <v>100</v>
      </c>
      <c r="N28" s="65">
        <v>2304</v>
      </c>
      <c r="O28" s="66">
        <f>P28*100/J28</f>
        <v>0</v>
      </c>
      <c r="P28" s="65">
        <v>0</v>
      </c>
      <c r="Q28" s="65">
        <v>0</v>
      </c>
      <c r="R28" s="65">
        <v>0</v>
      </c>
      <c r="S28" s="22">
        <f t="shared" si="0"/>
        <v>2304</v>
      </c>
      <c r="T28" s="66">
        <v>10701</v>
      </c>
      <c r="U28" s="66">
        <v>10322</v>
      </c>
      <c r="V28" s="65">
        <v>0</v>
      </c>
      <c r="W28" s="65">
        <v>0</v>
      </c>
      <c r="X28" s="66">
        <f t="shared" ref="X28:X34" si="5">U28+W28-V28</f>
        <v>10322</v>
      </c>
      <c r="Y28" s="65" t="s">
        <v>100</v>
      </c>
      <c r="Z28" s="65" t="s">
        <v>131</v>
      </c>
      <c r="AA28" s="65">
        <v>1970</v>
      </c>
      <c r="AB28" s="65" t="s">
        <v>132</v>
      </c>
      <c r="AC28" s="65">
        <v>766</v>
      </c>
      <c r="AD28" s="22">
        <v>5</v>
      </c>
      <c r="AE28" s="65">
        <v>10</v>
      </c>
      <c r="AF28" s="67" t="s">
        <v>133</v>
      </c>
      <c r="AG28" s="65" t="s">
        <v>134</v>
      </c>
      <c r="AH28" s="65" t="s">
        <v>106</v>
      </c>
      <c r="AI28" s="65" t="s">
        <v>97</v>
      </c>
      <c r="AJ28" s="65" t="s">
        <v>105</v>
      </c>
      <c r="AK28" s="68"/>
    </row>
    <row r="29" spans="1:37" s="42" customFormat="1" ht="23.1" customHeight="1" x14ac:dyDescent="0.2">
      <c r="A29" s="59">
        <v>22</v>
      </c>
      <c r="B29" s="57" t="s">
        <v>129</v>
      </c>
      <c r="C29" s="57" t="s">
        <v>130</v>
      </c>
      <c r="D29" s="57" t="s">
        <v>165</v>
      </c>
      <c r="E29" s="64">
        <v>40</v>
      </c>
      <c r="F29" s="64">
        <v>8</v>
      </c>
      <c r="G29" s="22" t="s">
        <v>97</v>
      </c>
      <c r="H29" s="41" t="s">
        <v>98</v>
      </c>
      <c r="I29" s="22">
        <v>1521</v>
      </c>
      <c r="J29" s="22">
        <v>1521</v>
      </c>
      <c r="K29" s="66">
        <f>L29*100/J29</f>
        <v>1.9723865877712032</v>
      </c>
      <c r="L29" s="65">
        <v>30</v>
      </c>
      <c r="M29" s="66">
        <f>N29*100/J29</f>
        <v>98.027613412228803</v>
      </c>
      <c r="N29" s="65">
        <v>1491</v>
      </c>
      <c r="O29" s="66">
        <f>P29*100/J29</f>
        <v>0</v>
      </c>
      <c r="P29" s="65">
        <v>0</v>
      </c>
      <c r="Q29" s="65">
        <v>0</v>
      </c>
      <c r="R29" s="65">
        <v>0</v>
      </c>
      <c r="S29" s="22">
        <f t="shared" si="0"/>
        <v>1521</v>
      </c>
      <c r="T29" s="66">
        <v>6982</v>
      </c>
      <c r="U29" s="66">
        <v>6881</v>
      </c>
      <c r="V29" s="65">
        <v>0</v>
      </c>
      <c r="W29" s="65">
        <v>0</v>
      </c>
      <c r="X29" s="66">
        <f t="shared" si="5"/>
        <v>6881</v>
      </c>
      <c r="Y29" s="65" t="s">
        <v>100</v>
      </c>
      <c r="Z29" s="65" t="s">
        <v>131</v>
      </c>
      <c r="AA29" s="65">
        <v>1970</v>
      </c>
      <c r="AB29" s="65" t="s">
        <v>132</v>
      </c>
      <c r="AC29" s="65">
        <v>766</v>
      </c>
      <c r="AD29" s="22">
        <v>5</v>
      </c>
      <c r="AE29" s="65">
        <v>6</v>
      </c>
      <c r="AF29" s="67" t="s">
        <v>133</v>
      </c>
      <c r="AG29" s="65" t="s">
        <v>134</v>
      </c>
      <c r="AH29" s="65" t="s">
        <v>106</v>
      </c>
      <c r="AI29" s="65" t="s">
        <v>23</v>
      </c>
      <c r="AJ29" s="65" t="s">
        <v>105</v>
      </c>
      <c r="AK29" s="68"/>
    </row>
    <row r="30" spans="1:37" s="42" customFormat="1" ht="23.1" customHeight="1" x14ac:dyDescent="0.2">
      <c r="A30" s="59">
        <v>23</v>
      </c>
      <c r="B30" s="57" t="s">
        <v>129</v>
      </c>
      <c r="C30" s="57"/>
      <c r="D30" s="57" t="s">
        <v>166</v>
      </c>
      <c r="E30" s="64">
        <v>44</v>
      </c>
      <c r="F30" s="64">
        <v>12</v>
      </c>
      <c r="G30" s="22" t="s">
        <v>97</v>
      </c>
      <c r="H30" s="41" t="s">
        <v>97</v>
      </c>
      <c r="I30" s="22">
        <v>3204</v>
      </c>
      <c r="J30" s="22">
        <v>3204</v>
      </c>
      <c r="K30" s="66">
        <f t="shared" ref="K30:K32" si="6">L30*100/J30</f>
        <v>0</v>
      </c>
      <c r="L30" s="65">
        <v>0</v>
      </c>
      <c r="M30" s="66">
        <v>100</v>
      </c>
      <c r="N30" s="65">
        <v>3204</v>
      </c>
      <c r="O30" s="66">
        <v>0</v>
      </c>
      <c r="P30" s="65">
        <v>0</v>
      </c>
      <c r="Q30" s="65">
        <v>0</v>
      </c>
      <c r="R30" s="65">
        <v>0</v>
      </c>
      <c r="S30" s="22">
        <f t="shared" si="0"/>
        <v>3204</v>
      </c>
      <c r="T30" s="66">
        <v>20377.439999999999</v>
      </c>
      <c r="U30" s="66">
        <v>20277.53</v>
      </c>
      <c r="V30" s="65">
        <v>0</v>
      </c>
      <c r="W30" s="65">
        <v>0</v>
      </c>
      <c r="X30" s="66">
        <f t="shared" si="5"/>
        <v>20277.53</v>
      </c>
      <c r="Y30" s="65" t="s">
        <v>100</v>
      </c>
      <c r="Z30" s="65" t="s">
        <v>135</v>
      </c>
      <c r="AA30" s="65">
        <v>1970</v>
      </c>
      <c r="AB30" s="65" t="s">
        <v>132</v>
      </c>
      <c r="AC30" s="65">
        <v>766</v>
      </c>
      <c r="AD30" s="22">
        <v>10</v>
      </c>
      <c r="AE30" s="65">
        <v>10</v>
      </c>
      <c r="AF30" s="65" t="s">
        <v>111</v>
      </c>
      <c r="AG30" s="65" t="s">
        <v>136</v>
      </c>
      <c r="AH30" s="65" t="s">
        <v>105</v>
      </c>
      <c r="AI30" s="65" t="s">
        <v>97</v>
      </c>
      <c r="AJ30" s="65" t="s">
        <v>105</v>
      </c>
      <c r="AK30" s="68"/>
    </row>
    <row r="31" spans="1:37" s="42" customFormat="1" ht="23.1" customHeight="1" x14ac:dyDescent="0.2">
      <c r="A31" s="59">
        <v>24</v>
      </c>
      <c r="B31" s="57" t="s">
        <v>129</v>
      </c>
      <c r="C31" s="57"/>
      <c r="D31" s="57" t="s">
        <v>167</v>
      </c>
      <c r="E31" s="64">
        <v>36</v>
      </c>
      <c r="F31" s="64">
        <v>1</v>
      </c>
      <c r="G31" s="22" t="s">
        <v>97</v>
      </c>
      <c r="H31" s="41" t="s">
        <v>98</v>
      </c>
      <c r="I31" s="22">
        <v>2442</v>
      </c>
      <c r="J31" s="22">
        <v>1781</v>
      </c>
      <c r="K31" s="66">
        <f t="shared" si="6"/>
        <v>0</v>
      </c>
      <c r="L31" s="65">
        <v>0</v>
      </c>
      <c r="M31" s="66">
        <f>N31*100/J31</f>
        <v>100</v>
      </c>
      <c r="N31" s="65">
        <v>1781</v>
      </c>
      <c r="O31" s="66">
        <f>P31*100/J31</f>
        <v>0</v>
      </c>
      <c r="P31" s="65">
        <v>0</v>
      </c>
      <c r="Q31" s="65">
        <v>0</v>
      </c>
      <c r="R31" s="65">
        <v>0</v>
      </c>
      <c r="S31" s="22">
        <f t="shared" si="0"/>
        <v>1781</v>
      </c>
      <c r="T31" s="66">
        <v>13356.72</v>
      </c>
      <c r="U31" s="66">
        <v>6622.16</v>
      </c>
      <c r="V31" s="65">
        <v>0</v>
      </c>
      <c r="W31" s="65">
        <v>0</v>
      </c>
      <c r="X31" s="66">
        <f t="shared" si="5"/>
        <v>6622.16</v>
      </c>
      <c r="Y31" s="65" t="s">
        <v>100</v>
      </c>
      <c r="Z31" s="65" t="s">
        <v>137</v>
      </c>
      <c r="AA31" s="65">
        <v>1993</v>
      </c>
      <c r="AB31" s="65" t="s">
        <v>132</v>
      </c>
      <c r="AC31" s="65">
        <v>3402</v>
      </c>
      <c r="AD31" s="22">
        <v>0</v>
      </c>
      <c r="AE31" s="65">
        <v>5</v>
      </c>
      <c r="AF31" s="65" t="s">
        <v>133</v>
      </c>
      <c r="AG31" s="65" t="s">
        <v>134</v>
      </c>
      <c r="AH31" s="65" t="s">
        <v>106</v>
      </c>
      <c r="AI31" s="65" t="s">
        <v>105</v>
      </c>
      <c r="AJ31" s="65" t="s">
        <v>105</v>
      </c>
      <c r="AK31" s="68"/>
    </row>
    <row r="32" spans="1:37" s="42" customFormat="1" ht="23.1" customHeight="1" x14ac:dyDescent="0.2">
      <c r="A32" s="59">
        <v>25</v>
      </c>
      <c r="B32" s="57" t="s">
        <v>129</v>
      </c>
      <c r="C32" s="57"/>
      <c r="D32" s="57" t="s">
        <v>164</v>
      </c>
      <c r="E32" s="64">
        <v>35</v>
      </c>
      <c r="F32" s="64">
        <v>1</v>
      </c>
      <c r="G32" s="22" t="s">
        <v>97</v>
      </c>
      <c r="H32" s="41" t="s">
        <v>98</v>
      </c>
      <c r="I32" s="22">
        <v>1563</v>
      </c>
      <c r="J32" s="22">
        <v>1563</v>
      </c>
      <c r="K32" s="66">
        <f t="shared" si="6"/>
        <v>0</v>
      </c>
      <c r="L32" s="65">
        <v>0</v>
      </c>
      <c r="M32" s="66">
        <f>N32*100/J32</f>
        <v>100</v>
      </c>
      <c r="N32" s="65">
        <v>1563</v>
      </c>
      <c r="O32" s="66">
        <f>P32*100/J32</f>
        <v>0</v>
      </c>
      <c r="P32" s="65">
        <v>0</v>
      </c>
      <c r="Q32" s="65">
        <v>0</v>
      </c>
      <c r="R32" s="65">
        <v>0</v>
      </c>
      <c r="S32" s="22">
        <f t="shared" si="0"/>
        <v>1563</v>
      </c>
      <c r="T32" s="66">
        <v>9208.91</v>
      </c>
      <c r="U32" s="66">
        <v>7537.45</v>
      </c>
      <c r="V32" s="65">
        <v>0</v>
      </c>
      <c r="W32" s="65">
        <v>0</v>
      </c>
      <c r="X32" s="66">
        <f t="shared" si="5"/>
        <v>7537.45</v>
      </c>
      <c r="Y32" s="65" t="s">
        <v>100</v>
      </c>
      <c r="Z32" s="65" t="s">
        <v>137</v>
      </c>
      <c r="AA32" s="65">
        <v>1995</v>
      </c>
      <c r="AB32" s="65" t="s">
        <v>138</v>
      </c>
      <c r="AC32" s="65">
        <v>3402</v>
      </c>
      <c r="AD32" s="22">
        <v>0</v>
      </c>
      <c r="AE32" s="65">
        <v>8</v>
      </c>
      <c r="AF32" s="65" t="s">
        <v>133</v>
      </c>
      <c r="AG32" s="65" t="s">
        <v>134</v>
      </c>
      <c r="AH32" s="65" t="s">
        <v>106</v>
      </c>
      <c r="AI32" s="65" t="s">
        <v>23</v>
      </c>
      <c r="AJ32" s="65" t="s">
        <v>105</v>
      </c>
      <c r="AK32" s="68"/>
    </row>
    <row r="33" spans="1:37" s="42" customFormat="1" ht="23.1" customHeight="1" x14ac:dyDescent="0.2">
      <c r="A33" s="59">
        <v>26</v>
      </c>
      <c r="B33" s="57" t="s">
        <v>129</v>
      </c>
      <c r="C33" s="57"/>
      <c r="D33" s="57" t="s">
        <v>168</v>
      </c>
      <c r="E33" s="64">
        <v>36</v>
      </c>
      <c r="F33" s="64">
        <v>1</v>
      </c>
      <c r="G33" s="22" t="s">
        <v>97</v>
      </c>
      <c r="H33" s="41" t="s">
        <v>98</v>
      </c>
      <c r="I33" s="22">
        <v>1992</v>
      </c>
      <c r="J33" s="22">
        <v>1992</v>
      </c>
      <c r="K33" s="66">
        <f>L33*100/J33</f>
        <v>0</v>
      </c>
      <c r="L33" s="65">
        <v>0</v>
      </c>
      <c r="M33" s="66">
        <f>N33*100/J33</f>
        <v>100</v>
      </c>
      <c r="N33" s="65">
        <v>1992</v>
      </c>
      <c r="O33" s="66">
        <f>P33*100/J33</f>
        <v>0</v>
      </c>
      <c r="P33" s="65">
        <v>0</v>
      </c>
      <c r="Q33" s="65">
        <v>0</v>
      </c>
      <c r="R33" s="65">
        <v>0</v>
      </c>
      <c r="S33" s="22">
        <f t="shared" si="0"/>
        <v>1992</v>
      </c>
      <c r="T33" s="66">
        <v>3133</v>
      </c>
      <c r="U33" s="66">
        <v>3089</v>
      </c>
      <c r="V33" s="65">
        <v>0</v>
      </c>
      <c r="W33" s="65">
        <v>0</v>
      </c>
      <c r="X33" s="66">
        <f t="shared" si="5"/>
        <v>3089</v>
      </c>
      <c r="Y33" s="65" t="s">
        <v>100</v>
      </c>
      <c r="Z33" s="65" t="s">
        <v>137</v>
      </c>
      <c r="AA33" s="65">
        <v>1990</v>
      </c>
      <c r="AB33" s="65" t="s">
        <v>138</v>
      </c>
      <c r="AC33" s="65">
        <v>3402</v>
      </c>
      <c r="AD33" s="22">
        <v>0</v>
      </c>
      <c r="AE33" s="65">
        <v>25</v>
      </c>
      <c r="AF33" s="65" t="s">
        <v>133</v>
      </c>
      <c r="AG33" s="65" t="s">
        <v>134</v>
      </c>
      <c r="AH33" s="65" t="s">
        <v>106</v>
      </c>
      <c r="AI33" s="65" t="s">
        <v>23</v>
      </c>
      <c r="AJ33" s="65" t="s">
        <v>105</v>
      </c>
      <c r="AK33" s="68"/>
    </row>
    <row r="34" spans="1:37" s="42" customFormat="1" ht="23.1" customHeight="1" x14ac:dyDescent="0.2">
      <c r="A34" s="59">
        <v>27</v>
      </c>
      <c r="B34" s="57" t="s">
        <v>129</v>
      </c>
      <c r="C34" s="57"/>
      <c r="D34" s="57" t="s">
        <v>169</v>
      </c>
      <c r="E34" s="64">
        <v>36</v>
      </c>
      <c r="F34" s="64">
        <v>1</v>
      </c>
      <c r="G34" s="22" t="s">
        <v>97</v>
      </c>
      <c r="H34" s="41" t="s">
        <v>98</v>
      </c>
      <c r="I34" s="22">
        <v>1661</v>
      </c>
      <c r="J34" s="22">
        <v>1560</v>
      </c>
      <c r="K34" s="66">
        <f>L34*100/J34</f>
        <v>0</v>
      </c>
      <c r="L34" s="65">
        <v>0</v>
      </c>
      <c r="M34" s="66">
        <f>N34*100/J34</f>
        <v>100</v>
      </c>
      <c r="N34" s="65">
        <v>1560</v>
      </c>
      <c r="O34" s="66">
        <f>P34*100/J34</f>
        <v>0</v>
      </c>
      <c r="P34" s="65">
        <v>0</v>
      </c>
      <c r="Q34" s="65">
        <v>0</v>
      </c>
      <c r="R34" s="65">
        <v>0</v>
      </c>
      <c r="S34" s="22">
        <f t="shared" si="0"/>
        <v>1560</v>
      </c>
      <c r="T34" s="66">
        <v>33021</v>
      </c>
      <c r="U34" s="66">
        <v>2743</v>
      </c>
      <c r="V34" s="65">
        <v>0</v>
      </c>
      <c r="W34" s="65">
        <v>0</v>
      </c>
      <c r="X34" s="66">
        <f t="shared" si="5"/>
        <v>2743</v>
      </c>
      <c r="Y34" s="65" t="s">
        <v>100</v>
      </c>
      <c r="Z34" s="65" t="s">
        <v>137</v>
      </c>
      <c r="AA34" s="65">
        <v>1995</v>
      </c>
      <c r="AB34" s="65" t="s">
        <v>138</v>
      </c>
      <c r="AC34" s="65">
        <v>3402</v>
      </c>
      <c r="AD34" s="22">
        <v>0</v>
      </c>
      <c r="AE34" s="65">
        <v>15</v>
      </c>
      <c r="AF34" s="65" t="s">
        <v>133</v>
      </c>
      <c r="AG34" s="65" t="s">
        <v>134</v>
      </c>
      <c r="AH34" s="65" t="s">
        <v>106</v>
      </c>
      <c r="AI34" s="65" t="s">
        <v>23</v>
      </c>
      <c r="AJ34" s="65" t="s">
        <v>105</v>
      </c>
      <c r="AK34" s="68"/>
    </row>
    <row r="35" spans="1:37" s="13" customFormat="1" ht="23.1" customHeight="1" x14ac:dyDescent="0.2">
      <c r="A35" s="59">
        <v>28</v>
      </c>
      <c r="B35" s="56" t="s">
        <v>139</v>
      </c>
      <c r="C35" s="56"/>
      <c r="D35" s="56" t="s">
        <v>170</v>
      </c>
      <c r="E35" s="64">
        <v>8</v>
      </c>
      <c r="F35" s="22">
        <v>8</v>
      </c>
      <c r="G35" s="22" t="s">
        <v>97</v>
      </c>
      <c r="H35" s="22" t="s">
        <v>97</v>
      </c>
      <c r="I35" s="22">
        <v>1630</v>
      </c>
      <c r="J35" s="22">
        <v>1630</v>
      </c>
      <c r="K35" s="53">
        <f>L35/J35*100</f>
        <v>0</v>
      </c>
      <c r="L35" s="22">
        <v>0</v>
      </c>
      <c r="M35" s="53">
        <f t="shared" ref="M35:M38" si="7">N35/J35*100</f>
        <v>100</v>
      </c>
      <c r="N35" s="22">
        <v>1630</v>
      </c>
      <c r="O35" s="53">
        <f>P35/J35*100</f>
        <v>0</v>
      </c>
      <c r="P35" s="22">
        <v>0</v>
      </c>
      <c r="Q35" s="22">
        <v>0</v>
      </c>
      <c r="R35" s="22">
        <v>0</v>
      </c>
      <c r="S35" s="22">
        <f t="shared" si="0"/>
        <v>1630</v>
      </c>
      <c r="T35" s="53">
        <v>20609</v>
      </c>
      <c r="U35" s="53">
        <v>20609</v>
      </c>
      <c r="V35" s="53">
        <v>0</v>
      </c>
      <c r="W35" s="53">
        <v>0</v>
      </c>
      <c r="X35" s="53">
        <f>U35-V35+W35</f>
        <v>20609</v>
      </c>
      <c r="Y35" s="22" t="s">
        <v>140</v>
      </c>
      <c r="Z35" s="22" t="s">
        <v>141</v>
      </c>
      <c r="AA35" s="22">
        <v>1997</v>
      </c>
      <c r="AB35" s="22" t="s">
        <v>107</v>
      </c>
      <c r="AC35" s="22">
        <v>3402</v>
      </c>
      <c r="AD35" s="22">
        <v>3</v>
      </c>
      <c r="AE35" s="22">
        <v>23</v>
      </c>
      <c r="AF35" s="22" t="s">
        <v>111</v>
      </c>
      <c r="AG35" s="22" t="s">
        <v>142</v>
      </c>
      <c r="AH35" s="22" t="s">
        <v>105</v>
      </c>
      <c r="AI35" s="22" t="s">
        <v>97</v>
      </c>
      <c r="AJ35" s="22" t="s">
        <v>105</v>
      </c>
      <c r="AK35" s="60"/>
    </row>
    <row r="36" spans="1:37" s="13" customFormat="1" ht="23.1" customHeight="1" x14ac:dyDescent="0.2">
      <c r="A36" s="59">
        <v>29</v>
      </c>
      <c r="B36" s="56" t="s">
        <v>139</v>
      </c>
      <c r="C36" s="56"/>
      <c r="D36" s="56" t="s">
        <v>143</v>
      </c>
      <c r="E36" s="64">
        <v>8</v>
      </c>
      <c r="F36" s="22">
        <v>8</v>
      </c>
      <c r="G36" s="22" t="s">
        <v>97</v>
      </c>
      <c r="H36" s="22" t="s">
        <v>97</v>
      </c>
      <c r="I36" s="22">
        <v>590</v>
      </c>
      <c r="J36" s="22">
        <v>590</v>
      </c>
      <c r="K36" s="53">
        <f>L36/J36*100</f>
        <v>22.033898305084744</v>
      </c>
      <c r="L36" s="22">
        <v>130</v>
      </c>
      <c r="M36" s="53">
        <f t="shared" si="7"/>
        <v>77.966101694915253</v>
      </c>
      <c r="N36" s="22">
        <v>460</v>
      </c>
      <c r="O36" s="53">
        <f>P36/J36*100</f>
        <v>0</v>
      </c>
      <c r="P36" s="22">
        <v>0</v>
      </c>
      <c r="Q36" s="22">
        <v>0</v>
      </c>
      <c r="R36" s="22">
        <v>5</v>
      </c>
      <c r="S36" s="22">
        <f t="shared" si="0"/>
        <v>595</v>
      </c>
      <c r="T36" s="53">
        <v>7243</v>
      </c>
      <c r="U36" s="53">
        <v>7243</v>
      </c>
      <c r="V36" s="53">
        <v>0</v>
      </c>
      <c r="W36" s="53">
        <v>30</v>
      </c>
      <c r="X36" s="53">
        <f>U36-V36+W36</f>
        <v>7273</v>
      </c>
      <c r="Y36" s="22" t="s">
        <v>100</v>
      </c>
      <c r="Z36" s="22" t="s">
        <v>144</v>
      </c>
      <c r="AA36" s="22">
        <v>1962</v>
      </c>
      <c r="AB36" s="22" t="s">
        <v>145</v>
      </c>
      <c r="AC36" s="22">
        <v>5602</v>
      </c>
      <c r="AD36" s="22">
        <v>3</v>
      </c>
      <c r="AE36" s="22">
        <v>36</v>
      </c>
      <c r="AF36" s="22" t="s">
        <v>111</v>
      </c>
      <c r="AG36" s="22" t="s">
        <v>142</v>
      </c>
      <c r="AH36" s="22" t="s">
        <v>105</v>
      </c>
      <c r="AI36" s="22" t="s">
        <v>97</v>
      </c>
      <c r="AJ36" s="22" t="s">
        <v>105</v>
      </c>
      <c r="AK36" s="60"/>
    </row>
    <row r="37" spans="1:37" s="13" customFormat="1" ht="23.1" customHeight="1" x14ac:dyDescent="0.2">
      <c r="A37" s="59">
        <v>30</v>
      </c>
      <c r="B37" s="56" t="s">
        <v>139</v>
      </c>
      <c r="C37" s="56"/>
      <c r="D37" s="56" t="s">
        <v>146</v>
      </c>
      <c r="E37" s="64">
        <v>8</v>
      </c>
      <c r="F37" s="22">
        <v>8</v>
      </c>
      <c r="G37" s="22" t="s">
        <v>97</v>
      </c>
      <c r="H37" s="22" t="s">
        <v>97</v>
      </c>
      <c r="I37" s="22">
        <v>1061</v>
      </c>
      <c r="J37" s="22">
        <v>1061</v>
      </c>
      <c r="K37" s="53">
        <f>L37/J37*100</f>
        <v>8.3883129123468425</v>
      </c>
      <c r="L37" s="22">
        <v>89</v>
      </c>
      <c r="M37" s="53">
        <f t="shared" si="7"/>
        <v>91.611687087653166</v>
      </c>
      <c r="N37" s="22">
        <v>972</v>
      </c>
      <c r="O37" s="53">
        <v>0</v>
      </c>
      <c r="P37" s="22">
        <v>0</v>
      </c>
      <c r="Q37" s="22">
        <v>0</v>
      </c>
      <c r="R37" s="22">
        <v>10</v>
      </c>
      <c r="S37" s="22">
        <f t="shared" si="0"/>
        <v>1071</v>
      </c>
      <c r="T37" s="53">
        <v>10850</v>
      </c>
      <c r="U37" s="53">
        <v>10850</v>
      </c>
      <c r="V37" s="53">
        <v>0</v>
      </c>
      <c r="W37" s="53">
        <v>160</v>
      </c>
      <c r="X37" s="53">
        <f>U37-V37+W37</f>
        <v>11010</v>
      </c>
      <c r="Y37" s="22" t="s">
        <v>100</v>
      </c>
      <c r="Z37" s="22" t="s">
        <v>144</v>
      </c>
      <c r="AA37" s="22">
        <v>1972</v>
      </c>
      <c r="AB37" s="22" t="s">
        <v>107</v>
      </c>
      <c r="AC37" s="22">
        <v>766</v>
      </c>
      <c r="AD37" s="22">
        <v>3</v>
      </c>
      <c r="AE37" s="22">
        <v>8</v>
      </c>
      <c r="AF37" s="22" t="s">
        <v>111</v>
      </c>
      <c r="AG37" s="22" t="s">
        <v>142</v>
      </c>
      <c r="AH37" s="22" t="s">
        <v>105</v>
      </c>
      <c r="AI37" s="22" t="s">
        <v>97</v>
      </c>
      <c r="AJ37" s="22" t="s">
        <v>105</v>
      </c>
      <c r="AK37" s="60"/>
    </row>
    <row r="38" spans="1:37" s="13" customFormat="1" ht="23.1" customHeight="1" x14ac:dyDescent="0.2">
      <c r="A38" s="59">
        <v>31</v>
      </c>
      <c r="B38" s="56" t="s">
        <v>139</v>
      </c>
      <c r="C38" s="56"/>
      <c r="D38" s="56" t="s">
        <v>147</v>
      </c>
      <c r="E38" s="64">
        <v>27</v>
      </c>
      <c r="F38" s="22">
        <v>27</v>
      </c>
      <c r="G38" s="22" t="s">
        <v>97</v>
      </c>
      <c r="H38" s="22" t="s">
        <v>97</v>
      </c>
      <c r="I38" s="22">
        <v>1909</v>
      </c>
      <c r="J38" s="22">
        <v>1877</v>
      </c>
      <c r="K38" s="53">
        <v>3.3</v>
      </c>
      <c r="L38" s="22">
        <v>62</v>
      </c>
      <c r="M38" s="53">
        <f t="shared" si="7"/>
        <v>96.696856686201386</v>
      </c>
      <c r="N38" s="22">
        <v>1815</v>
      </c>
      <c r="O38" s="53">
        <v>0</v>
      </c>
      <c r="P38" s="22">
        <v>0</v>
      </c>
      <c r="Q38" s="22">
        <v>0</v>
      </c>
      <c r="R38" s="22">
        <v>0</v>
      </c>
      <c r="S38" s="22">
        <f t="shared" si="0"/>
        <v>1877</v>
      </c>
      <c r="T38" s="53">
        <v>26934</v>
      </c>
      <c r="U38" s="53">
        <v>26873</v>
      </c>
      <c r="V38" s="53">
        <v>0</v>
      </c>
      <c r="W38" s="53">
        <v>0</v>
      </c>
      <c r="X38" s="53">
        <f>U38-V38+W38</f>
        <v>26873</v>
      </c>
      <c r="Y38" s="22" t="s">
        <v>100</v>
      </c>
      <c r="Z38" s="22" t="s">
        <v>141</v>
      </c>
      <c r="AA38" s="22">
        <v>1974</v>
      </c>
      <c r="AB38" s="22" t="s">
        <v>107</v>
      </c>
      <c r="AC38" s="22">
        <v>766</v>
      </c>
      <c r="AD38" s="22">
        <v>2</v>
      </c>
      <c r="AE38" s="22">
        <v>13</v>
      </c>
      <c r="AF38" s="22" t="s">
        <v>111</v>
      </c>
      <c r="AG38" s="22" t="s">
        <v>142</v>
      </c>
      <c r="AH38" s="22" t="s">
        <v>105</v>
      </c>
      <c r="AI38" s="22" t="s">
        <v>97</v>
      </c>
      <c r="AJ38" s="22" t="s">
        <v>105</v>
      </c>
      <c r="AK38" s="60"/>
    </row>
    <row r="39" spans="1:37" s="40" customFormat="1" ht="19.5" customHeight="1" thickBot="1" x14ac:dyDescent="0.25">
      <c r="A39" s="102" t="s">
        <v>41</v>
      </c>
      <c r="B39" s="103"/>
      <c r="C39" s="103"/>
      <c r="D39" s="103"/>
      <c r="E39" s="103"/>
      <c r="F39" s="103"/>
      <c r="G39" s="103"/>
      <c r="H39" s="103"/>
      <c r="I39" s="71">
        <f>SUM(I8:I38)</f>
        <v>55895</v>
      </c>
      <c r="J39" s="71">
        <f>SUM(J8:J38)</f>
        <v>49442</v>
      </c>
      <c r="K39" s="72">
        <f>100*L39/J39</f>
        <v>4.4435904696411956</v>
      </c>
      <c r="L39" s="71">
        <f>SUM(L8:L38)</f>
        <v>2197</v>
      </c>
      <c r="M39" s="72">
        <f>100*N39/J39</f>
        <v>95.556409530358806</v>
      </c>
      <c r="N39" s="71">
        <f t="shared" ref="N39:X39" si="8">SUM(N8:N38)</f>
        <v>47245</v>
      </c>
      <c r="O39" s="71">
        <f t="shared" si="8"/>
        <v>0</v>
      </c>
      <c r="P39" s="71">
        <f t="shared" si="8"/>
        <v>0</v>
      </c>
      <c r="Q39" s="71">
        <f t="shared" si="8"/>
        <v>0</v>
      </c>
      <c r="R39" s="71">
        <f t="shared" si="8"/>
        <v>15</v>
      </c>
      <c r="S39" s="71">
        <f t="shared" si="8"/>
        <v>49457</v>
      </c>
      <c r="T39" s="72">
        <f t="shared" si="8"/>
        <v>516357.06999999995</v>
      </c>
      <c r="U39" s="72">
        <f t="shared" si="8"/>
        <v>457320.14</v>
      </c>
      <c r="V39" s="72">
        <f t="shared" si="8"/>
        <v>0</v>
      </c>
      <c r="W39" s="72">
        <f t="shared" si="8"/>
        <v>190</v>
      </c>
      <c r="X39" s="72">
        <f t="shared" si="8"/>
        <v>457510.14</v>
      </c>
      <c r="Y39" s="73"/>
      <c r="Z39" s="73"/>
      <c r="AA39" s="73"/>
      <c r="AB39" s="73"/>
      <c r="AC39" s="73"/>
      <c r="AD39" s="71">
        <f>SUM(AD8:AD38)</f>
        <v>353</v>
      </c>
      <c r="AE39" s="74"/>
      <c r="AF39" s="74"/>
      <c r="AG39" s="74"/>
      <c r="AH39" s="74"/>
      <c r="AI39" s="74"/>
      <c r="AJ39" s="74"/>
      <c r="AK39" s="75"/>
    </row>
    <row r="42" spans="1:37" x14ac:dyDescent="0.2">
      <c r="B42" s="100"/>
      <c r="C42" s="100"/>
      <c r="D42" s="100"/>
      <c r="F42" s="98" t="s">
        <v>148</v>
      </c>
      <c r="G42" s="98"/>
      <c r="H42" s="98"/>
      <c r="J42" s="98" t="s">
        <v>148</v>
      </c>
      <c r="K42" s="98"/>
      <c r="L42" s="98"/>
      <c r="N42" s="98" t="s">
        <v>148</v>
      </c>
      <c r="O42" s="98"/>
      <c r="P42" s="98"/>
      <c r="R42" s="98" t="s">
        <v>148</v>
      </c>
      <c r="S42" s="98"/>
      <c r="T42" s="98"/>
      <c r="W42" s="98" t="s">
        <v>148</v>
      </c>
      <c r="X42" s="98"/>
      <c r="Y42" s="98"/>
      <c r="AB42" s="42"/>
      <c r="AC42" s="42"/>
      <c r="AD42" s="52" t="s">
        <v>148</v>
      </c>
      <c r="AE42" s="52"/>
      <c r="AF42" s="52"/>
      <c r="AG42" s="42"/>
    </row>
    <row r="43" spans="1:37" x14ac:dyDescent="0.2">
      <c r="A43" s="43"/>
      <c r="B43" s="101"/>
      <c r="C43" s="101"/>
      <c r="D43" s="101"/>
      <c r="E43" s="44"/>
      <c r="F43" s="97" t="s">
        <v>150</v>
      </c>
      <c r="G43" s="97"/>
      <c r="H43" s="97"/>
      <c r="I43" s="44"/>
      <c r="J43" s="97" t="s">
        <v>151</v>
      </c>
      <c r="K43" s="97"/>
      <c r="L43" s="97"/>
      <c r="M43" s="44"/>
      <c r="N43" s="97" t="s">
        <v>152</v>
      </c>
      <c r="O43" s="97"/>
      <c r="P43" s="97"/>
      <c r="Q43" s="44"/>
      <c r="R43" s="97" t="s">
        <v>153</v>
      </c>
      <c r="S43" s="97"/>
      <c r="T43" s="97"/>
      <c r="U43" s="50"/>
      <c r="V43" s="50"/>
      <c r="W43" s="97" t="s">
        <v>154</v>
      </c>
      <c r="X43" s="97"/>
      <c r="Y43" s="97"/>
      <c r="AB43" s="97" t="s">
        <v>149</v>
      </c>
      <c r="AC43" s="97"/>
      <c r="AD43" s="97"/>
      <c r="AE43" s="97"/>
      <c r="AF43" s="97"/>
      <c r="AG43" s="97"/>
    </row>
    <row r="44" spans="1:37" x14ac:dyDescent="0.2">
      <c r="A44" s="43"/>
      <c r="B44" s="101"/>
      <c r="C44" s="101"/>
      <c r="D44" s="101"/>
      <c r="E44" s="44"/>
      <c r="F44" s="97" t="s">
        <v>32</v>
      </c>
      <c r="G44" s="97"/>
      <c r="H44" s="97"/>
      <c r="I44" s="44"/>
      <c r="J44" s="97" t="s">
        <v>32</v>
      </c>
      <c r="K44" s="97"/>
      <c r="L44" s="97"/>
      <c r="M44" s="44"/>
      <c r="N44" s="97" t="s">
        <v>32</v>
      </c>
      <c r="O44" s="97"/>
      <c r="P44" s="97"/>
      <c r="Q44" s="44"/>
      <c r="R44" s="97" t="s">
        <v>32</v>
      </c>
      <c r="S44" s="97"/>
      <c r="T44" s="97"/>
      <c r="U44" s="50"/>
      <c r="V44" s="50"/>
      <c r="W44" s="97" t="s">
        <v>32</v>
      </c>
      <c r="X44" s="97"/>
      <c r="Y44" s="97"/>
      <c r="AB44" s="97" t="s">
        <v>39</v>
      </c>
      <c r="AC44" s="97"/>
      <c r="AD44" s="97"/>
      <c r="AE44" s="97"/>
      <c r="AF44" s="97"/>
      <c r="AG44" s="97"/>
    </row>
    <row r="46" spans="1:37" x14ac:dyDescent="0.2">
      <c r="A46" s="46"/>
      <c r="B46" s="51"/>
      <c r="C46" s="51"/>
      <c r="D46" s="51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5"/>
      <c r="T46" s="50"/>
      <c r="U46" s="50"/>
      <c r="V46" s="50"/>
      <c r="W46" s="50"/>
      <c r="X46" s="50"/>
      <c r="Y46" s="44"/>
    </row>
    <row r="47" spans="1:37" x14ac:dyDescent="0.2">
      <c r="A47" s="46"/>
      <c r="B47" s="51"/>
      <c r="C47" s="51"/>
      <c r="D47" s="51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5"/>
      <c r="T47" s="50"/>
      <c r="U47" s="50"/>
      <c r="V47" s="50"/>
      <c r="W47" s="50"/>
      <c r="X47" s="50"/>
      <c r="Y47" s="44"/>
    </row>
    <row r="48" spans="1:37" x14ac:dyDescent="0.2">
      <c r="A48" s="46"/>
      <c r="B48" s="51"/>
      <c r="C48" s="51"/>
      <c r="D48" s="51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5"/>
      <c r="T48" s="50"/>
      <c r="U48" s="50"/>
      <c r="V48" s="50"/>
      <c r="W48" s="50"/>
      <c r="X48" s="50"/>
      <c r="Y48" s="44"/>
    </row>
    <row r="49" spans="1:37" x14ac:dyDescent="0.2">
      <c r="A49" s="46"/>
      <c r="B49" s="51"/>
      <c r="C49" s="51"/>
      <c r="D49" s="51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5"/>
      <c r="T49" s="50"/>
      <c r="U49" s="50"/>
      <c r="V49" s="50"/>
      <c r="W49" s="50"/>
      <c r="X49" s="50"/>
      <c r="Y49" s="44"/>
    </row>
    <row r="51" spans="1:37" x14ac:dyDescent="0.2">
      <c r="A51" s="97" t="s">
        <v>34</v>
      </c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</row>
    <row r="52" spans="1:37" x14ac:dyDescent="0.2">
      <c r="A52" s="97" t="s">
        <v>35</v>
      </c>
      <c r="B52" s="97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</row>
    <row r="53" spans="1:37" x14ac:dyDescent="0.2">
      <c r="AB53" s="42"/>
      <c r="AC53" s="42"/>
      <c r="AD53" s="98"/>
      <c r="AE53" s="98"/>
      <c r="AF53" s="98"/>
      <c r="AG53" s="42"/>
    </row>
    <row r="54" spans="1:37" x14ac:dyDescent="0.2">
      <c r="AB54" s="97"/>
      <c r="AC54" s="97"/>
      <c r="AD54" s="97"/>
      <c r="AE54" s="97"/>
      <c r="AF54" s="97"/>
      <c r="AG54" s="97"/>
    </row>
    <row r="55" spans="1:37" x14ac:dyDescent="0.2">
      <c r="AB55" s="97"/>
      <c r="AC55" s="97"/>
      <c r="AD55" s="97"/>
      <c r="AE55" s="97"/>
      <c r="AF55" s="97"/>
      <c r="AG55" s="97"/>
    </row>
    <row r="56" spans="1:37" x14ac:dyDescent="0.2">
      <c r="AC56"/>
    </row>
    <row r="58" spans="1:37" x14ac:dyDescent="0.2">
      <c r="A58" s="43" t="s">
        <v>62</v>
      </c>
      <c r="B58" s="51" t="s">
        <v>61</v>
      </c>
      <c r="C58" s="51"/>
      <c r="D58" s="51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5"/>
      <c r="T58" s="50"/>
      <c r="U58" s="50"/>
      <c r="V58" s="50"/>
      <c r="W58" s="50"/>
      <c r="X58" s="50"/>
      <c r="Y58" s="44"/>
    </row>
    <row r="59" spans="1:37" x14ac:dyDescent="0.2">
      <c r="A59" s="43" t="s">
        <v>63</v>
      </c>
      <c r="B59" s="51" t="s">
        <v>69</v>
      </c>
      <c r="C59" s="51"/>
      <c r="D59" s="51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5"/>
      <c r="T59" s="50"/>
      <c r="U59" s="50"/>
      <c r="V59" s="50"/>
      <c r="W59" s="50"/>
      <c r="X59" s="50"/>
      <c r="Y59" s="44"/>
    </row>
    <row r="60" spans="1:37" x14ac:dyDescent="0.2">
      <c r="A60" s="43" t="s">
        <v>64</v>
      </c>
      <c r="B60" s="99" t="s">
        <v>65</v>
      </c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</row>
    <row r="61" spans="1:37" x14ac:dyDescent="0.2">
      <c r="A61" s="46" t="s">
        <v>67</v>
      </c>
      <c r="B61" s="51" t="s">
        <v>68</v>
      </c>
      <c r="C61" s="51"/>
      <c r="D61" s="51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  <c r="T61" s="50"/>
      <c r="U61" s="50"/>
      <c r="V61" s="50"/>
      <c r="W61" s="50"/>
      <c r="X61" s="50"/>
      <c r="Y61" s="44"/>
    </row>
  </sheetData>
  <mergeCells count="49">
    <mergeCell ref="AH4:AJ4"/>
    <mergeCell ref="AE5:AE6"/>
    <mergeCell ref="AF5:AF6"/>
    <mergeCell ref="AG5:AG6"/>
    <mergeCell ref="I4:S4"/>
    <mergeCell ref="T4:X4"/>
    <mergeCell ref="Z4:Z6"/>
    <mergeCell ref="AA4:AA6"/>
    <mergeCell ref="AB4:AB6"/>
    <mergeCell ref="AC4:AC6"/>
    <mergeCell ref="J42:L42"/>
    <mergeCell ref="J43:L43"/>
    <mergeCell ref="J44:L44"/>
    <mergeCell ref="A39:H39"/>
    <mergeCell ref="A2:AK2"/>
    <mergeCell ref="A3:D3"/>
    <mergeCell ref="E3:AJ3"/>
    <mergeCell ref="AK3:AK6"/>
    <mergeCell ref="A4:A6"/>
    <mergeCell ref="B4:B6"/>
    <mergeCell ref="C4:C6"/>
    <mergeCell ref="D4:D6"/>
    <mergeCell ref="E4:F4"/>
    <mergeCell ref="G4:H4"/>
    <mergeCell ref="AD4:AD6"/>
    <mergeCell ref="AE4:AG4"/>
    <mergeCell ref="B60:Y60"/>
    <mergeCell ref="B42:D42"/>
    <mergeCell ref="B43:D43"/>
    <mergeCell ref="B44:D44"/>
    <mergeCell ref="A51:AK51"/>
    <mergeCell ref="A52:AK52"/>
    <mergeCell ref="N42:P42"/>
    <mergeCell ref="N43:P43"/>
    <mergeCell ref="N44:P44"/>
    <mergeCell ref="R42:T42"/>
    <mergeCell ref="R43:T43"/>
    <mergeCell ref="R44:T44"/>
    <mergeCell ref="AD53:AF53"/>
    <mergeCell ref="F42:H42"/>
    <mergeCell ref="F43:H43"/>
    <mergeCell ref="F44:H44"/>
    <mergeCell ref="AB54:AG54"/>
    <mergeCell ref="AB55:AG55"/>
    <mergeCell ref="AB43:AG43"/>
    <mergeCell ref="AB44:AG44"/>
    <mergeCell ref="W42:Y42"/>
    <mergeCell ref="W43:Y43"/>
    <mergeCell ref="W44:Y44"/>
  </mergeCells>
  <printOptions horizontalCentered="1" verticalCentered="1"/>
  <pageMargins left="0.51181102362204722" right="0.51181102362204722" top="0.55118110236220474" bottom="0.35433070866141736" header="0.31496062992125984" footer="0.31496062992125984"/>
  <pageSetup paperSize="9" scale="4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2</vt:i4>
      </vt:variant>
    </vt:vector>
  </HeadingPairs>
  <TitlesOfParts>
    <vt:vector size="6" baseType="lpstr">
      <vt:lpstr>Sayfa1</vt:lpstr>
      <vt:lpstr>Sayfa2</vt:lpstr>
      <vt:lpstr>+4</vt:lpstr>
      <vt:lpstr>20-02-2024</vt:lpstr>
      <vt:lpstr>'20-02-2024'!Yazdırma_Alanı</vt:lpstr>
      <vt:lpstr>'20-02-2024'!Yazdırma_Başlıkları</vt:lpstr>
    </vt:vector>
  </TitlesOfParts>
  <Company>Blaster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PERFECT XP PC1</dc:creator>
  <cp:lastModifiedBy>ÖZGEN SADU ÇAĞLAR</cp:lastModifiedBy>
  <cp:lastPrinted>2024-06-14T13:27:06Z</cp:lastPrinted>
  <dcterms:created xsi:type="dcterms:W3CDTF">2012-05-24T13:00:54Z</dcterms:created>
  <dcterms:modified xsi:type="dcterms:W3CDTF">2024-06-14T13:27:10Z</dcterms:modified>
</cp:coreProperties>
</file>